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 defaultThemeVersion="124226"/>
  <xr:revisionPtr revIDLastSave="0" documentId="13_ncr:1_{70AB8668-659B-49A5-80B8-F6B6BB8824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." sheetId="1" r:id="rId1"/>
    <sheet name="7.2." sheetId="2" r:id="rId2"/>
    <sheet name="8." sheetId="3" r:id="rId3"/>
    <sheet name="9." sheetId="4" r:id="rId4"/>
  </sheets>
  <definedNames>
    <definedName name="_xlnm.Print_Area" localSheetId="0">'7.1.'!$A$1:$X$30</definedName>
  </definedNames>
  <calcPr calcId="191029"/>
</workbook>
</file>

<file path=xl/calcChain.xml><?xml version="1.0" encoding="utf-8"?>
<calcChain xmlns="http://schemas.openxmlformats.org/spreadsheetml/2006/main">
  <c r="G20" i="4" l="1"/>
  <c r="G21" i="4"/>
  <c r="G22" i="4"/>
  <c r="G19" i="4"/>
  <c r="G18" i="4" s="1"/>
  <c r="D18" i="4"/>
  <c r="E18" i="4"/>
  <c r="F18" i="4"/>
  <c r="H18" i="4"/>
  <c r="I18" i="4"/>
  <c r="J18" i="4"/>
  <c r="M18" i="4"/>
  <c r="N18" i="4"/>
  <c r="O18" i="4"/>
  <c r="P18" i="4"/>
  <c r="Q18" i="4"/>
  <c r="R18" i="4"/>
  <c r="S18" i="4"/>
  <c r="T18" i="4"/>
  <c r="U18" i="4"/>
  <c r="C18" i="4"/>
</calcChain>
</file>

<file path=xl/sharedStrings.xml><?xml version="1.0" encoding="utf-8"?>
<sst xmlns="http://schemas.openxmlformats.org/spreadsheetml/2006/main" count="307" uniqueCount="184">
  <si>
    <t>Приложение № 7.1</t>
  </si>
  <si>
    <t>к приказу Минэнерго России</t>
  </si>
  <si>
    <t>от 24 марта 2010 г. № 114</t>
  </si>
  <si>
    <t xml:space="preserve">Отчет об исполнении инвестиционной </t>
  </si>
  <si>
    <t>(представляется</t>
  </si>
  <si>
    <t>Утверждаю</t>
  </si>
  <si>
    <t>20</t>
  </si>
  <si>
    <t>М. П.</t>
  </si>
  <si>
    <t>№№</t>
  </si>
  <si>
    <t>Наименование объекта</t>
  </si>
  <si>
    <t>Отклонение***</t>
  </si>
  <si>
    <t>всего</t>
  </si>
  <si>
    <t>1 кв.</t>
  </si>
  <si>
    <t>2 кв.</t>
  </si>
  <si>
    <t>3 кв.</t>
  </si>
  <si>
    <t>4 кв.</t>
  </si>
  <si>
    <t>млн. рублей</t>
  </si>
  <si>
    <t>%</t>
  </si>
  <si>
    <t>в том числе за счет</t>
  </si>
  <si>
    <t>план**</t>
  </si>
  <si>
    <t>факт***</t>
  </si>
  <si>
    <t>план</t>
  </si>
  <si>
    <t>факт</t>
  </si>
  <si>
    <t>ВСЕГО,</t>
  </si>
  <si>
    <t>1.</t>
  </si>
  <si>
    <t>1.1.</t>
  </si>
  <si>
    <t>1</t>
  </si>
  <si>
    <t>2</t>
  </si>
  <si>
    <t>1.2.</t>
  </si>
  <si>
    <t>1.3.</t>
  </si>
  <si>
    <t>1.4.</t>
  </si>
  <si>
    <t>2.</t>
  </si>
  <si>
    <t>2.1.</t>
  </si>
  <si>
    <t>2.2.</t>
  </si>
  <si>
    <t>* В ценах отчетного года.</t>
  </si>
  <si>
    <t>** План, согласно утвержденной инвестиционной программе.</t>
  </si>
  <si>
    <t>*** Накопленным итогом за год.</t>
  </si>
  <si>
    <t>Примечание: для сетевых объектов с разделением объектов на ПС, ВЛ и КЛ.</t>
  </si>
  <si>
    <t>Приложение № 7.2</t>
  </si>
  <si>
    <t>Наименование объекта*</t>
  </si>
  <si>
    <t>Технические характеристики созданных объектов</t>
  </si>
  <si>
    <t>Генерирующие объекты</t>
  </si>
  <si>
    <t>Подстанции</t>
  </si>
  <si>
    <t>Линии электропередачи</t>
  </si>
  <si>
    <t>Всего</t>
  </si>
  <si>
    <t>ПИР</t>
  </si>
  <si>
    <t>СМР</t>
  </si>
  <si>
    <t>* С разделением объектов на ПС, ВЛ и КЛ с указанием уровня напряжения.</t>
  </si>
  <si>
    <t>** Согласно проектно-сметной документации с учетом перевода в прогнозные цены планируемого периода с НДС.</t>
  </si>
  <si>
    <t>Приложение № 8</t>
  </si>
  <si>
    <t>Отчет об источниках финансирования</t>
  </si>
  <si>
    <t>инвестиционных программ, млн. рублей</t>
  </si>
  <si>
    <t>Источник финансирования</t>
  </si>
  <si>
    <t>Причины отклонений</t>
  </si>
  <si>
    <t>план*</t>
  </si>
  <si>
    <t>факт**</t>
  </si>
  <si>
    <t>Собственные средства</t>
  </si>
  <si>
    <t>Прибыль, направляемая на инвестиции:</t>
  </si>
  <si>
    <t>1.1.1.</t>
  </si>
  <si>
    <t>1.1.2.</t>
  </si>
  <si>
    <t>в т. ч. прибыль со свободного сектора</t>
  </si>
  <si>
    <t>1.1.3.</t>
  </si>
  <si>
    <t>1.1.3.1.</t>
  </si>
  <si>
    <t>1.1.3.2.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</si>
  <si>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</si>
  <si>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</si>
  <si>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</si>
  <si>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</si>
  <si>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</si>
  <si>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</si>
  <si>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</si>
  <si>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</si>
  <si>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Возврат НДС</t>
  </si>
  <si>
    <t>Прочие собственные средства</t>
  </si>
  <si>
    <t>1.4.1.</t>
  </si>
  <si>
    <t>в т.ч. средства допэмиссии</t>
  </si>
  <si>
    <t>1.5.</t>
  </si>
  <si>
    <t>Привлеченные средства, в т. ч.:</t>
  </si>
  <si>
    <t>Кредиты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</si>
  <si>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</si>
  <si>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</si>
  <si>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</si>
  <si>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</si>
  <si>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</si>
  <si>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</si>
  <si>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</si>
  <si>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</si>
  <si>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</si>
  <si>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</si>
  <si>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</si>
  <si>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</si>
  <si>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</si>
  <si>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</si>
  <si>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</si>
  <si>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 в соответствии с утвержденной инвестиционной программой.</t>
  </si>
  <si>
    <t>** Накопленным итогом за год.</t>
  </si>
  <si>
    <t>Приложение № 9</t>
  </si>
  <si>
    <t>Отчет о вводах/</t>
  </si>
  <si>
    <t>выводах объектов</t>
  </si>
  <si>
    <t>№</t>
  </si>
  <si>
    <t>Наименование проекта</t>
  </si>
  <si>
    <t>Ввод мощностей</t>
  </si>
  <si>
    <t>Вывод мощностей</t>
  </si>
  <si>
    <t>п/п</t>
  </si>
  <si>
    <t>МВт, Гкал/час, км, МВА</t>
  </si>
  <si>
    <t>МВт, Гкал/час,</t>
  </si>
  <si>
    <t>км, МВА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</si>
  <si>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</si>
  <si>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</si>
  <si>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</si>
  <si>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</si>
  <si>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</si>
  <si>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</si>
  <si>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</si>
  <si>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</si>
  <si>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</si>
  <si>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</si>
  <si>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</si>
  <si>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</si>
  <si>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</si>
  <si>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</si>
  <si>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</si>
  <si>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</si>
  <si>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</si>
  <si>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</si>
  <si>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</si>
  <si>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Остаток стоимости на начало года*</t>
  </si>
  <si>
    <t>Освоено (закрыто актами выполненных работ) млн. рублей</t>
  </si>
  <si>
    <t>Осталось профинан-сировать по резуль-татам отчетного периода*</t>
  </si>
  <si>
    <t>Причины откло-нений</t>
  </si>
  <si>
    <t>за отчет-ный квартал</t>
  </si>
  <si>
    <t>уточнения стоимости по результа-там утвержденной ПСД</t>
  </si>
  <si>
    <t>Введено (оформлено актами ввода в эксплуатацию) 
млн. рублей</t>
  </si>
  <si>
    <t>уточнения стоимости по результа-там закуп. процедур</t>
  </si>
  <si>
    <t>Техническое перевооружение и реконструкция</t>
  </si>
  <si>
    <t>прочие</t>
  </si>
  <si>
    <t>год ввода в эксплуат.</t>
  </si>
  <si>
    <t>Нормативный срок службы, лет</t>
  </si>
  <si>
    <t>мощность МВт</t>
  </si>
  <si>
    <t>тепловая энергия, Гкал/час</t>
  </si>
  <si>
    <t>Мощность, МВт</t>
  </si>
  <si>
    <t>Тип опор</t>
  </si>
  <si>
    <t>Марка кабеля</t>
  </si>
  <si>
    <t>Иные объекты</t>
  </si>
  <si>
    <t>Плановый объем финансирования, млн. руб.*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</si>
  <si>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</si>
  <si>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</si>
  <si>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</si>
  <si>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Количество и марка силовых трансф-ров, шт.</t>
  </si>
  <si>
    <t>протяжен-ность, км</t>
  </si>
  <si>
    <t>в т. ч. инвестиционная составляющая в тарифе</t>
  </si>
  <si>
    <t>в т. ч. от тех.присоединения (для электросетевых компаний)</t>
  </si>
  <si>
    <t>в т. ч. от тех.присоединения генерации</t>
  </si>
  <si>
    <t>в т. ч. от тех.присоединения потребителей</t>
  </si>
  <si>
    <t>Недоиспользованная амортизация прошлых лет</t>
  </si>
  <si>
    <t>Остаток собственных средств на начало года</t>
  </si>
  <si>
    <t>Реконструкция 2КЛ-10 кВ от ф.19, ф. 20 ПС 110 кВ «Спортивная» до РП-107</t>
  </si>
  <si>
    <t>Прочие инвестиционные проекты, всего, в том числе:</t>
  </si>
  <si>
    <t>Приобретение автомобиля УАЗ Комби 7 мест</t>
  </si>
  <si>
    <t>Приобретение УПК-04М</t>
  </si>
  <si>
    <t>Приобретение СКАТ-70М</t>
  </si>
  <si>
    <t>Приобретение тепловизора</t>
  </si>
  <si>
    <t>2025 год</t>
  </si>
  <si>
    <t>программы ООО "Электросетевая компания" , млн. рублей с НДС</t>
  </si>
  <si>
    <t>ВСЕГО</t>
  </si>
  <si>
    <t>1/0,15</t>
  </si>
  <si>
    <t>2/0,15</t>
  </si>
  <si>
    <t>Директор</t>
  </si>
  <si>
    <t>______________ М.А. Гольдин</t>
  </si>
  <si>
    <t>оборуд. и мате-риалы</t>
  </si>
  <si>
    <t>_________________ М.А. Гольдин</t>
  </si>
  <si>
    <t>________________ М.А. Гольдин</t>
  </si>
  <si>
    <t>Отчет об исполнении основных этапов работ по реализации инвестиционной программы ООО "Электросетевая компания" в 2024 году</t>
  </si>
  <si>
    <t>Объем финансирования (2024 год)</t>
  </si>
  <si>
    <t>Объем финансирования [2024 год]</t>
  </si>
  <si>
    <t>покупка 2023 год</t>
  </si>
  <si>
    <t>фактическая стоимость прибора</t>
  </si>
  <si>
    <t xml:space="preserve">утверждена корректировка </t>
  </si>
  <si>
    <t>утверждена корректировка ИПР</t>
  </si>
  <si>
    <t>снижение по закупкам</t>
  </si>
  <si>
    <t>( 2024 год)</t>
  </si>
  <si>
    <t>(2024 год)</t>
  </si>
  <si>
    <t>год)</t>
  </si>
  <si>
    <t>27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</si>
</sst>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000000"/>
    <numFmt numFmtId="167" formatCode="0.000000"/>
    <numFmt numFmtId="168" formatCode="0.00000"/>
  </numFmts>
  <fonts count="21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b/>
      <sz val="8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08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2" xfId="1" applyFont="1" applyBorder="1" applyAlignment="1">
      <alignment horizontal="center" vertical="top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1" fillId="0" borderId="0" xfId="1" applyFont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4" fillId="0" borderId="14" xfId="1" applyFont="1" applyBorder="1" applyAlignment="1">
      <alignment horizontal="right"/>
    </xf>
    <xf numFmtId="49" fontId="4" fillId="0" borderId="11" xfId="1" applyNumberFormat="1" applyFont="1" applyBorder="1" applyAlignment="1">
      <alignment horizontal="center"/>
    </xf>
    <xf numFmtId="49" fontId="4" fillId="0" borderId="14" xfId="1" applyNumberFormat="1" applyFont="1" applyBorder="1" applyAlignment="1">
      <alignment horizontal="center"/>
    </xf>
    <xf numFmtId="0" fontId="1" fillId="0" borderId="6" xfId="1" applyFont="1" applyBorder="1" applyAlignment="1">
      <alignment horizontal="center" vertical="top"/>
    </xf>
    <xf numFmtId="0" fontId="1" fillId="0" borderId="14" xfId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10" fillId="2" borderId="14" xfId="2" applyNumberFormat="1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12" fillId="2" borderId="14" xfId="2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right" vertical="center"/>
    </xf>
    <xf numFmtId="1" fontId="4" fillId="0" borderId="3" xfId="0" applyNumberFormat="1" applyFont="1" applyBorder="1" applyAlignment="1">
      <alignment horizontal="right" vertical="center"/>
    </xf>
    <xf numFmtId="1" fontId="4" fillId="0" borderId="14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" fontId="3" fillId="0" borderId="3" xfId="0" applyNumberFormat="1" applyFont="1" applyBorder="1" applyAlignment="1">
      <alignment horizontal="right" vertical="center"/>
    </xf>
    <xf numFmtId="164" fontId="1" fillId="0" borderId="3" xfId="1" applyNumberFormat="1" applyFont="1" applyBorder="1" applyAlignment="1">
      <alignment horizontal="right" vertical="center"/>
    </xf>
    <xf numFmtId="164" fontId="1" fillId="0" borderId="14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14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11" fillId="2" borderId="14" xfId="2" applyNumberFormat="1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left" vertical="center" wrapText="1"/>
    </xf>
    <xf numFmtId="0" fontId="14" fillId="2" borderId="14" xfId="2" applyFont="1" applyFill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/>
    </xf>
    <xf numFmtId="1" fontId="3" fillId="0" borderId="14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49" fontId="15" fillId="2" borderId="14" xfId="2" applyNumberFormat="1" applyFont="1" applyFill="1" applyBorder="1" applyAlignment="1">
      <alignment horizontal="center" vertical="center"/>
    </xf>
    <xf numFmtId="0" fontId="15" fillId="2" borderId="14" xfId="2" applyFont="1" applyFill="1" applyBorder="1" applyAlignment="1">
      <alignment horizontal="left" vertical="center" wrapText="1"/>
    </xf>
    <xf numFmtId="0" fontId="16" fillId="2" borderId="14" xfId="2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164" fontId="7" fillId="0" borderId="3" xfId="1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7" fillId="0" borderId="3" xfId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49" fontId="19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right" vertical="center"/>
    </xf>
    <xf numFmtId="0" fontId="18" fillId="0" borderId="0" xfId="1" applyFont="1" applyAlignment="1">
      <alignment vertical="center"/>
    </xf>
    <xf numFmtId="164" fontId="7" fillId="0" borderId="14" xfId="1" applyNumberFormat="1" applyFont="1" applyBorder="1" applyAlignment="1">
      <alignment horizontal="center" vertical="center"/>
    </xf>
    <xf numFmtId="164" fontId="7" fillId="0" borderId="14" xfId="1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6" fillId="0" borderId="0" xfId="1" applyAlignment="1">
      <alignment vertical="center"/>
    </xf>
    <xf numFmtId="0" fontId="19" fillId="0" borderId="0" xfId="1" applyFont="1" applyAlignment="1">
      <alignment horizontal="right" vertical="center"/>
    </xf>
    <xf numFmtId="0" fontId="5" fillId="0" borderId="23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1" xfId="1" applyFont="1" applyBorder="1" applyAlignment="1">
      <alignment horizontal="right" vertical="center"/>
    </xf>
    <xf numFmtId="0" fontId="5" fillId="0" borderId="12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49" fontId="5" fillId="0" borderId="31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/>
    </xf>
    <xf numFmtId="164" fontId="5" fillId="0" borderId="9" xfId="1" applyNumberFormat="1" applyFont="1" applyBorder="1" applyAlignment="1">
      <alignment horizontal="right" vertical="center"/>
    </xf>
    <xf numFmtId="49" fontId="5" fillId="0" borderId="21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left" vertical="center"/>
    </xf>
    <xf numFmtId="164" fontId="5" fillId="0" borderId="3" xfId="1" applyNumberFormat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 wrapText="1"/>
    </xf>
    <xf numFmtId="164" fontId="5" fillId="0" borderId="14" xfId="1" applyNumberFormat="1" applyFont="1" applyBorder="1" applyAlignment="1">
      <alignment horizontal="right" vertical="center"/>
    </xf>
    <xf numFmtId="49" fontId="5" fillId="0" borderId="19" xfId="1" applyNumberFormat="1" applyFont="1" applyBorder="1" applyAlignment="1">
      <alignment horizontal="center" vertical="center"/>
    </xf>
    <xf numFmtId="49" fontId="5" fillId="0" borderId="14" xfId="1" applyNumberFormat="1" applyFont="1" applyBorder="1" applyAlignment="1">
      <alignment horizontal="left" vertical="center"/>
    </xf>
    <xf numFmtId="49" fontId="5" fillId="0" borderId="11" xfId="1" applyNumberFormat="1" applyFont="1" applyBorder="1" applyAlignment="1">
      <alignment horizontal="left" vertical="center"/>
    </xf>
    <xf numFmtId="49" fontId="18" fillId="0" borderId="19" xfId="1" applyNumberFormat="1" applyFont="1" applyBorder="1" applyAlignment="1">
      <alignment horizontal="center" vertical="center"/>
    </xf>
    <xf numFmtId="49" fontId="18" fillId="0" borderId="14" xfId="1" applyNumberFormat="1" applyFont="1" applyBorder="1" applyAlignment="1">
      <alignment horizontal="left" vertical="center"/>
    </xf>
    <xf numFmtId="164" fontId="18" fillId="0" borderId="14" xfId="1" applyNumberFormat="1" applyFont="1" applyBorder="1" applyAlignment="1">
      <alignment horizontal="right" vertical="center"/>
    </xf>
    <xf numFmtId="0" fontId="5" fillId="0" borderId="14" xfId="1" applyFont="1" applyBorder="1" applyAlignment="1">
      <alignment horizontal="right" vertical="center"/>
    </xf>
    <xf numFmtId="49" fontId="5" fillId="0" borderId="14" xfId="1" applyNumberFormat="1" applyFont="1" applyBorder="1" applyAlignment="1">
      <alignment horizontal="right" vertical="center"/>
    </xf>
    <xf numFmtId="49" fontId="5" fillId="0" borderId="20" xfId="1" applyNumberFormat="1" applyFont="1" applyBorder="1" applyAlignment="1">
      <alignment horizontal="center" vertical="center"/>
    </xf>
    <xf numFmtId="49" fontId="5" fillId="0" borderId="17" xfId="1" applyNumberFormat="1" applyFont="1" applyBorder="1" applyAlignment="1">
      <alignment horizontal="right" vertical="center"/>
    </xf>
    <xf numFmtId="0" fontId="5" fillId="0" borderId="17" xfId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164" fontId="1" fillId="0" borderId="3" xfId="1" applyNumberFormat="1" applyFont="1" applyBorder="1" applyAlignment="1">
      <alignment horizontal="right" vertical="center" wrapText="1"/>
    </xf>
    <xf numFmtId="2" fontId="4" fillId="0" borderId="14" xfId="1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7" fillId="0" borderId="14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" fillId="0" borderId="0" xfId="1" applyNumberFormat="1" applyFont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15" fillId="2" borderId="11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1" fontId="1" fillId="0" borderId="14" xfId="1" applyNumberFormat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1" fontId="7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49" fontId="19" fillId="0" borderId="0" xfId="1" applyNumberFormat="1" applyFont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19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37" xfId="1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left" vertical="center"/>
    </xf>
    <xf numFmtId="0" fontId="18" fillId="0" borderId="14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5" fillId="0" borderId="30" xfId="1" applyFont="1" applyBorder="1" applyAlignment="1">
      <alignment horizontal="left" vertical="center"/>
    </xf>
    <xf numFmtId="49" fontId="5" fillId="0" borderId="0" xfId="1" applyNumberFormat="1" applyFont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8" fillId="0" borderId="0" xfId="1" applyFont="1" applyAlignment="1">
      <alignment horizontal="left"/>
    </xf>
    <xf numFmtId="0" fontId="1" fillId="0" borderId="11" xfId="1" applyFont="1" applyBorder="1" applyAlignment="1">
      <alignment horizontal="right" vertical="top"/>
    </xf>
    <xf numFmtId="0" fontId="1" fillId="0" borderId="12" xfId="1" applyFont="1" applyBorder="1" applyAlignment="1">
      <alignment horizontal="right" vertical="top"/>
    </xf>
    <xf numFmtId="0" fontId="5" fillId="0" borderId="0" xfId="1" applyFont="1" applyAlignment="1">
      <alignment horizontal="right"/>
    </xf>
    <xf numFmtId="0" fontId="1" fillId="0" borderId="11" xfId="1" applyFont="1" applyBorder="1" applyAlignment="1">
      <alignment horizontal="center" vertical="top"/>
    </xf>
    <xf numFmtId="0" fontId="1" fillId="0" borderId="12" xfId="1" applyFont="1" applyBorder="1" applyAlignment="1">
      <alignment horizontal="center" vertical="top"/>
    </xf>
    <xf numFmtId="0" fontId="8" fillId="0" borderId="0" xfId="1" applyFont="1" applyAlignment="1">
      <alignment horizontal="right"/>
    </xf>
    <xf numFmtId="49" fontId="5" fillId="0" borderId="0" xfId="1" applyNumberFormat="1" applyFont="1" applyAlignment="1">
      <alignment horizontal="center"/>
    </xf>
    <xf numFmtId="0" fontId="1" fillId="0" borderId="13" xfId="1" applyFont="1" applyBorder="1" applyAlignment="1">
      <alignment horizontal="center" vertical="top"/>
    </xf>
    <xf numFmtId="0" fontId="1" fillId="0" borderId="12" xfId="1" applyFont="1" applyBorder="1" applyAlignment="1">
      <alignment horizontal="left" vertical="top"/>
    </xf>
    <xf numFmtId="0" fontId="1" fillId="0" borderId="2" xfId="1" applyFont="1" applyBorder="1" applyAlignment="1">
      <alignment horizontal="center" vertical="top"/>
    </xf>
    <xf numFmtId="0" fontId="1" fillId="0" borderId="6" xfId="1" applyFont="1" applyBorder="1" applyAlignment="1">
      <alignment horizontal="center" vertical="top"/>
    </xf>
    <xf numFmtId="0" fontId="1" fillId="0" borderId="15" xfId="1" applyFont="1" applyBorder="1" applyAlignment="1">
      <alignment horizontal="center" vertical="top"/>
    </xf>
    <xf numFmtId="0" fontId="4" fillId="0" borderId="14" xfId="1" applyFont="1" applyBorder="1"/>
    <xf numFmtId="0" fontId="4" fillId="0" borderId="14" xfId="1" applyFont="1" applyBorder="1" applyAlignment="1">
      <alignment horizontal="right"/>
    </xf>
    <xf numFmtId="0" fontId="4" fillId="0" borderId="11" xfId="1" applyFont="1" applyBorder="1"/>
    <xf numFmtId="0" fontId="4" fillId="0" borderId="13" xfId="1" applyFont="1" applyBorder="1"/>
    <xf numFmtId="49" fontId="4" fillId="0" borderId="11" xfId="1" applyNumberFormat="1" applyFont="1" applyBorder="1" applyAlignment="1">
      <alignment horizontal="center"/>
    </xf>
    <xf numFmtId="49" fontId="4" fillId="0" borderId="13" xfId="1" applyNumberFormat="1" applyFont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30"/>
  <sheetViews>
    <sheetView tabSelected="1" zoomScale="115" zoomScaleNormal="115" workbookViewId="0">
      <selection activeCell="V13" sqref="V13"/>
    </sheetView>
  </sheetViews>
  <sheetFormatPr defaultColWidth="1.42578125" defaultRowHeight="11.25" x14ac:dyDescent="0.25"/>
  <cols>
    <col min="1" max="1" width="4.140625" style="18" customWidth="1"/>
    <col min="2" max="2" width="19.5703125" style="18" customWidth="1"/>
    <col min="3" max="3" width="8.42578125" style="18" customWidth="1"/>
    <col min="4" max="4" width="6.5703125" style="18" customWidth="1"/>
    <col min="5" max="5" width="7.140625" style="18" customWidth="1"/>
    <col min="6" max="6" width="8.140625" style="18" customWidth="1"/>
    <col min="7" max="7" width="6.28515625" style="18" customWidth="1"/>
    <col min="8" max="8" width="7.28515625" style="18" customWidth="1"/>
    <col min="9" max="9" width="5.7109375" style="18" customWidth="1"/>
    <col min="10" max="10" width="7.140625" style="18" customWidth="1"/>
    <col min="11" max="11" width="5.7109375" style="18" customWidth="1"/>
    <col min="12" max="12" width="7.28515625" style="18" customWidth="1"/>
    <col min="13" max="13" width="5.5703125" style="18" customWidth="1"/>
    <col min="14" max="14" width="7.140625" style="18" customWidth="1"/>
    <col min="15" max="15" width="7.28515625" style="18" customWidth="1"/>
    <col min="16" max="16" width="7.140625" style="18" customWidth="1"/>
    <col min="17" max="17" width="7.28515625" style="18" customWidth="1"/>
    <col min="18" max="18" width="8.5703125" style="18" customWidth="1"/>
    <col min="19" max="19" width="7.140625" style="18" customWidth="1"/>
    <col min="20" max="20" width="6.5703125" style="18" customWidth="1"/>
    <col min="21" max="21" width="11.28515625" style="18" customWidth="1"/>
    <col min="22" max="22" width="12.140625" style="18" customWidth="1"/>
    <col min="23" max="23" width="14.42578125" style="18" customWidth="1"/>
    <col min="24" max="30" width="1.42578125" style="18"/>
    <col min="31" max="31" width="12" style="18" customWidth="1"/>
    <col min="32" max="16384" width="1.42578125" style="18"/>
  </cols>
  <sheetData>
    <row r="1" spans="1:91" x14ac:dyDescent="0.25">
      <c r="X1" s="51" t="s">
        <v>0</v>
      </c>
    </row>
    <row r="2" spans="1:91" x14ac:dyDescent="0.25">
      <c r="X2" s="51" t="s">
        <v>1</v>
      </c>
    </row>
    <row r="3" spans="1:91" x14ac:dyDescent="0.25">
      <c r="X3" s="51" t="s">
        <v>2</v>
      </c>
    </row>
    <row r="4" spans="1:91" s="51" customFormat="1" ht="8.1" customHeight="1" x14ac:dyDescent="0.25"/>
    <row r="5" spans="1:91" s="1" customFormat="1" ht="10.5" x14ac:dyDescent="0.2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1" t="s">
        <v>163</v>
      </c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</row>
    <row r="6" spans="1:91" s="1" customFormat="1" ht="10.5" x14ac:dyDescent="0.25">
      <c r="A6" s="135" t="s">
        <v>180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</row>
    <row r="7" spans="1:91" s="53" customFormat="1" ht="8.1" customHeight="1" x14ac:dyDescent="0.25"/>
    <row r="8" spans="1:91" s="53" customFormat="1" x14ac:dyDescent="0.25">
      <c r="X8" s="51" t="s">
        <v>5</v>
      </c>
    </row>
    <row r="9" spans="1:91" s="53" customFormat="1" x14ac:dyDescent="0.25">
      <c r="X9" s="51" t="s">
        <v>167</v>
      </c>
    </row>
    <row r="10" spans="1:91" s="53" customFormat="1" x14ac:dyDescent="0.25">
      <c r="V10" s="132" t="s">
        <v>168</v>
      </c>
      <c r="W10" s="132"/>
      <c r="X10" s="132"/>
    </row>
    <row r="11" spans="1:91" s="53" customFormat="1" x14ac:dyDescent="0.25">
      <c r="V11" s="133"/>
      <c r="W11" s="133"/>
      <c r="X11" s="133"/>
    </row>
    <row r="12" spans="1:91" s="53" customFormat="1" x14ac:dyDescent="0.25">
      <c r="U12" s="54"/>
      <c r="V12" s="134" t="s">
        <v>183</v>
      </c>
      <c r="W12" s="134"/>
    </row>
    <row r="13" spans="1:91" s="53" customFormat="1" x14ac:dyDescent="0.25">
      <c r="V13" s="55"/>
      <c r="W13" s="56"/>
      <c r="X13" s="51" t="s">
        <v>7</v>
      </c>
    </row>
    <row r="14" spans="1:91" s="53" customFormat="1" ht="8.1" customHeight="1" x14ac:dyDescent="0.25"/>
    <row r="15" spans="1:91" ht="50.25" customHeight="1" x14ac:dyDescent="0.25">
      <c r="A15" s="129" t="s">
        <v>8</v>
      </c>
      <c r="B15" s="129" t="s">
        <v>9</v>
      </c>
      <c r="C15" s="136" t="s">
        <v>126</v>
      </c>
      <c r="D15" s="129" t="s">
        <v>174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3" t="s">
        <v>127</v>
      </c>
      <c r="O15" s="124"/>
      <c r="P15" s="123" t="s">
        <v>132</v>
      </c>
      <c r="Q15" s="124"/>
      <c r="R15" s="119" t="s">
        <v>128</v>
      </c>
      <c r="S15" s="129" t="s">
        <v>10</v>
      </c>
      <c r="T15" s="129"/>
      <c r="U15" s="129"/>
      <c r="V15" s="129"/>
      <c r="W15" s="123" t="s">
        <v>129</v>
      </c>
      <c r="X15" s="124"/>
    </row>
    <row r="16" spans="1:91" x14ac:dyDescent="0.25">
      <c r="A16" s="129"/>
      <c r="B16" s="129"/>
      <c r="C16" s="136"/>
      <c r="D16" s="129" t="s">
        <v>11</v>
      </c>
      <c r="E16" s="129"/>
      <c r="F16" s="129" t="s">
        <v>12</v>
      </c>
      <c r="G16" s="129"/>
      <c r="H16" s="129" t="s">
        <v>13</v>
      </c>
      <c r="I16" s="129"/>
      <c r="J16" s="129" t="s">
        <v>14</v>
      </c>
      <c r="K16" s="129"/>
      <c r="L16" s="129" t="s">
        <v>15</v>
      </c>
      <c r="M16" s="129"/>
      <c r="N16" s="127"/>
      <c r="O16" s="128"/>
      <c r="P16" s="127"/>
      <c r="Q16" s="128"/>
      <c r="R16" s="137"/>
      <c r="S16" s="119" t="s">
        <v>16</v>
      </c>
      <c r="T16" s="121" t="s">
        <v>17</v>
      </c>
      <c r="U16" s="129" t="s">
        <v>18</v>
      </c>
      <c r="V16" s="129"/>
      <c r="W16" s="125"/>
      <c r="X16" s="126"/>
    </row>
    <row r="17" spans="1:31" ht="67.5" customHeight="1" x14ac:dyDescent="0.25">
      <c r="A17" s="129"/>
      <c r="B17" s="129"/>
      <c r="C17" s="136"/>
      <c r="D17" s="57" t="s">
        <v>19</v>
      </c>
      <c r="E17" s="57" t="s">
        <v>20</v>
      </c>
      <c r="F17" s="57" t="s">
        <v>21</v>
      </c>
      <c r="G17" s="57" t="s">
        <v>22</v>
      </c>
      <c r="H17" s="57" t="s">
        <v>21</v>
      </c>
      <c r="I17" s="57" t="s">
        <v>22</v>
      </c>
      <c r="J17" s="57" t="s">
        <v>21</v>
      </c>
      <c r="K17" s="57" t="s">
        <v>22</v>
      </c>
      <c r="L17" s="57" t="s">
        <v>21</v>
      </c>
      <c r="M17" s="57" t="s">
        <v>22</v>
      </c>
      <c r="N17" s="57" t="s">
        <v>11</v>
      </c>
      <c r="O17" s="58" t="s">
        <v>130</v>
      </c>
      <c r="P17" s="57" t="s">
        <v>11</v>
      </c>
      <c r="Q17" s="58" t="s">
        <v>130</v>
      </c>
      <c r="R17" s="120"/>
      <c r="S17" s="120"/>
      <c r="T17" s="122"/>
      <c r="U17" s="58" t="s">
        <v>131</v>
      </c>
      <c r="V17" s="58" t="s">
        <v>133</v>
      </c>
      <c r="W17" s="127"/>
      <c r="X17" s="128"/>
    </row>
    <row r="18" spans="1:31" s="1" customFormat="1" ht="10.5" x14ac:dyDescent="0.25">
      <c r="A18" s="15"/>
      <c r="B18" s="16" t="s">
        <v>23</v>
      </c>
      <c r="C18" s="33">
        <v>14.262109055505039</v>
      </c>
      <c r="D18" s="33">
        <v>4.9524459200000006</v>
      </c>
      <c r="E18" s="115">
        <v>4.5024254399999997</v>
      </c>
      <c r="F18" s="33">
        <v>0.18256397999999999</v>
      </c>
      <c r="G18" s="33">
        <v>0.182564</v>
      </c>
      <c r="H18" s="33">
        <v>0.58456397999999998</v>
      </c>
      <c r="I18" s="33">
        <v>0.182564</v>
      </c>
      <c r="J18" s="33">
        <v>4.0027539800000005</v>
      </c>
      <c r="K18" s="33">
        <v>0.554759</v>
      </c>
      <c r="L18" s="33">
        <v>0.18256397999999999</v>
      </c>
      <c r="M18" s="33">
        <v>3.58253844</v>
      </c>
      <c r="N18" s="33">
        <v>8.3201490400000004</v>
      </c>
      <c r="O18" s="33">
        <v>3.95473344</v>
      </c>
      <c r="P18" s="33">
        <v>8.3201490400000004</v>
      </c>
      <c r="Q18" s="33">
        <v>3.95473344</v>
      </c>
      <c r="R18" s="33">
        <v>0</v>
      </c>
      <c r="S18" s="33">
        <v>-0.45002048000000028</v>
      </c>
      <c r="T18" s="50">
        <v>-9.0868327947334961</v>
      </c>
      <c r="U18" s="33">
        <v>0</v>
      </c>
      <c r="V18" s="33">
        <v>-0.45002048000000033</v>
      </c>
      <c r="W18" s="143"/>
      <c r="X18" s="143"/>
    </row>
    <row r="19" spans="1:31" s="1" customFormat="1" ht="31.5" x14ac:dyDescent="0.25">
      <c r="A19" s="23" t="s">
        <v>24</v>
      </c>
      <c r="B19" s="19" t="s">
        <v>134</v>
      </c>
      <c r="C19" s="32">
        <v>12.488918785505039</v>
      </c>
      <c r="D19" s="32">
        <v>3.8201900000000002</v>
      </c>
      <c r="E19" s="32">
        <v>3.3999744399999998</v>
      </c>
      <c r="F19" s="32">
        <v>0</v>
      </c>
      <c r="G19" s="32">
        <v>0</v>
      </c>
      <c r="H19" s="32">
        <v>0</v>
      </c>
      <c r="I19" s="32">
        <v>0</v>
      </c>
      <c r="J19" s="32">
        <v>3.8201900000000002</v>
      </c>
      <c r="K19" s="32">
        <v>0</v>
      </c>
      <c r="L19" s="32">
        <v>0</v>
      </c>
      <c r="M19" s="32">
        <v>3.3999744399999998</v>
      </c>
      <c r="N19" s="32">
        <v>6.4067930400000002</v>
      </c>
      <c r="O19" s="32">
        <v>3.3999744399999998</v>
      </c>
      <c r="P19" s="32">
        <v>6.4067930400000002</v>
      </c>
      <c r="Q19" s="32">
        <v>3.3999744399999998</v>
      </c>
      <c r="R19" s="32">
        <v>0</v>
      </c>
      <c r="S19" s="32">
        <v>-0.42021556000000038</v>
      </c>
      <c r="T19" s="34">
        <v>-10.999860216376689</v>
      </c>
      <c r="U19" s="32">
        <v>0</v>
      </c>
      <c r="V19" s="32">
        <v>-0.42021556000000038</v>
      </c>
      <c r="W19" s="144"/>
      <c r="X19" s="145"/>
    </row>
    <row r="20" spans="1:31" s="1" customFormat="1" ht="35.25" customHeight="1" x14ac:dyDescent="0.25">
      <c r="A20" s="59" t="s">
        <v>25</v>
      </c>
      <c r="B20" s="60" t="s">
        <v>156</v>
      </c>
      <c r="C20" s="26">
        <v>12.488918785505039</v>
      </c>
      <c r="D20" s="26">
        <v>3.8201900000000002</v>
      </c>
      <c r="E20" s="26">
        <v>3.3999744399999998</v>
      </c>
      <c r="F20" s="26">
        <v>0</v>
      </c>
      <c r="G20" s="26">
        <v>0</v>
      </c>
      <c r="H20" s="26">
        <v>0</v>
      </c>
      <c r="I20" s="26">
        <v>0</v>
      </c>
      <c r="J20" s="26">
        <v>3.8201900000000002</v>
      </c>
      <c r="K20" s="26">
        <v>0</v>
      </c>
      <c r="L20" s="26">
        <v>0</v>
      </c>
      <c r="M20" s="26">
        <v>3.3999744399999998</v>
      </c>
      <c r="N20" s="26">
        <v>6.4067930400000002</v>
      </c>
      <c r="O20" s="26">
        <v>3.3999744399999998</v>
      </c>
      <c r="P20" s="26">
        <v>6.4067930400000002</v>
      </c>
      <c r="Q20" s="26">
        <v>3.3999744399999998</v>
      </c>
      <c r="R20" s="26">
        <v>3.3999744399999998</v>
      </c>
      <c r="S20" s="26">
        <v>-0.42021556000000038</v>
      </c>
      <c r="T20" s="30">
        <v>-10.999860216376689</v>
      </c>
      <c r="U20" s="26">
        <v>0</v>
      </c>
      <c r="V20" s="26">
        <v>-0.42021556000000038</v>
      </c>
      <c r="W20" s="140" t="s">
        <v>179</v>
      </c>
      <c r="X20" s="141"/>
    </row>
    <row r="21" spans="1:31" s="1" customFormat="1" ht="31.5" x14ac:dyDescent="0.25">
      <c r="A21" s="23" t="s">
        <v>27</v>
      </c>
      <c r="B21" s="61" t="s">
        <v>157</v>
      </c>
      <c r="C21" s="32">
        <v>1.77319027</v>
      </c>
      <c r="D21" s="32">
        <v>1.13225592</v>
      </c>
      <c r="E21" s="32">
        <v>1.1024510000000001</v>
      </c>
      <c r="F21" s="32">
        <v>0.18256397999999999</v>
      </c>
      <c r="G21" s="32">
        <v>0.182564</v>
      </c>
      <c r="H21" s="32">
        <v>0.58456397999999998</v>
      </c>
      <c r="I21" s="32">
        <v>0.182564</v>
      </c>
      <c r="J21" s="32">
        <v>0.18256397999999999</v>
      </c>
      <c r="K21" s="32">
        <v>0.554759</v>
      </c>
      <c r="L21" s="32">
        <v>0.18256397999999999</v>
      </c>
      <c r="M21" s="32">
        <v>0.182564</v>
      </c>
      <c r="N21" s="32">
        <v>1.9133560000000003</v>
      </c>
      <c r="O21" s="32">
        <v>0.554759</v>
      </c>
      <c r="P21" s="32">
        <v>1.9133560000000003</v>
      </c>
      <c r="Q21" s="32">
        <v>0.554759</v>
      </c>
      <c r="R21" s="32">
        <v>0</v>
      </c>
      <c r="S21" s="32">
        <v>-2.9804919999999901E-2</v>
      </c>
      <c r="T21" s="30">
        <v>-2.6323483475361229</v>
      </c>
      <c r="U21" s="32">
        <v>0</v>
      </c>
      <c r="V21" s="32">
        <v>-2.9804919999999957E-2</v>
      </c>
      <c r="W21" s="144"/>
      <c r="X21" s="145"/>
    </row>
    <row r="22" spans="1:31" ht="24.75" customHeight="1" x14ac:dyDescent="0.25">
      <c r="A22" s="17" t="s">
        <v>32</v>
      </c>
      <c r="B22" s="60" t="s">
        <v>158</v>
      </c>
      <c r="C22" s="26">
        <v>1.3626902700000001</v>
      </c>
      <c r="D22" s="26">
        <v>0.73025591999999995</v>
      </c>
      <c r="E22" s="118">
        <v>0.73025600000000002</v>
      </c>
      <c r="F22" s="26">
        <v>0.18256397999999999</v>
      </c>
      <c r="G22" s="26">
        <v>0.182564</v>
      </c>
      <c r="H22" s="26">
        <v>0.18256397999999999</v>
      </c>
      <c r="I22" s="26">
        <v>0.182564</v>
      </c>
      <c r="J22" s="26">
        <v>0.18256397999999999</v>
      </c>
      <c r="K22" s="26">
        <v>0.182564</v>
      </c>
      <c r="L22" s="26">
        <v>0.18256397999999999</v>
      </c>
      <c r="M22" s="26">
        <v>0.182564</v>
      </c>
      <c r="N22" s="26">
        <v>1.413456</v>
      </c>
      <c r="O22" s="26">
        <v>0.182564</v>
      </c>
      <c r="P22" s="26">
        <v>1.413456</v>
      </c>
      <c r="Q22" s="26">
        <v>0.182564</v>
      </c>
      <c r="R22" s="26">
        <v>0</v>
      </c>
      <c r="S22" s="26">
        <v>8.0000000068913835E-8</v>
      </c>
      <c r="T22" s="30">
        <v>1.0955063544315635E-5</v>
      </c>
      <c r="U22" s="26">
        <v>0</v>
      </c>
      <c r="V22" s="26">
        <v>8.0000000068913835E-8</v>
      </c>
      <c r="W22" s="140" t="s">
        <v>177</v>
      </c>
      <c r="X22" s="141"/>
      <c r="AE22" s="114"/>
    </row>
    <row r="23" spans="1:31" s="1" customFormat="1" x14ac:dyDescent="0.25">
      <c r="A23" s="23" t="s">
        <v>33</v>
      </c>
      <c r="B23" s="62" t="s">
        <v>159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9.7900000000000001E-2</v>
      </c>
      <c r="O23" s="26">
        <v>0</v>
      </c>
      <c r="P23" s="26">
        <v>9.7900000000000001E-2</v>
      </c>
      <c r="Q23" s="26">
        <v>0</v>
      </c>
      <c r="R23" s="26">
        <v>0</v>
      </c>
      <c r="S23" s="26">
        <v>0</v>
      </c>
      <c r="T23" s="30">
        <v>0</v>
      </c>
      <c r="U23" s="26">
        <v>0</v>
      </c>
      <c r="V23" s="26">
        <v>0</v>
      </c>
      <c r="W23" s="138" t="s">
        <v>175</v>
      </c>
      <c r="X23" s="139"/>
    </row>
    <row r="24" spans="1:31" ht="23.25" customHeight="1" x14ac:dyDescent="0.25">
      <c r="A24" s="17" t="s">
        <v>80</v>
      </c>
      <c r="B24" s="62" t="s">
        <v>160</v>
      </c>
      <c r="C24" s="26">
        <v>0.21249999999999999</v>
      </c>
      <c r="D24" s="26">
        <v>0.40200000000000002</v>
      </c>
      <c r="E24" s="26">
        <v>0.372195</v>
      </c>
      <c r="F24" s="26">
        <v>0</v>
      </c>
      <c r="G24" s="26">
        <v>0</v>
      </c>
      <c r="H24" s="26">
        <v>0.40200000000000002</v>
      </c>
      <c r="I24" s="26">
        <v>0</v>
      </c>
      <c r="J24" s="26">
        <v>0</v>
      </c>
      <c r="K24" s="26">
        <v>0.372195</v>
      </c>
      <c r="L24" s="26">
        <v>0</v>
      </c>
      <c r="M24" s="26">
        <v>0</v>
      </c>
      <c r="N24" s="26">
        <v>0.40200000000000002</v>
      </c>
      <c r="O24" s="26">
        <v>0.372195</v>
      </c>
      <c r="P24" s="26">
        <v>0.40200000000000002</v>
      </c>
      <c r="Q24" s="26">
        <v>0.372195</v>
      </c>
      <c r="R24" s="26">
        <v>2.9805000000000026E-2</v>
      </c>
      <c r="S24" s="26">
        <v>-2.9805000000000026E-2</v>
      </c>
      <c r="T24" s="30">
        <v>-7.4141791044776113</v>
      </c>
      <c r="U24" s="26">
        <v>0</v>
      </c>
      <c r="V24" s="26">
        <v>-2.9805000000000026E-2</v>
      </c>
      <c r="W24" s="140" t="s">
        <v>176</v>
      </c>
      <c r="X24" s="141"/>
    </row>
    <row r="25" spans="1:31" s="1" customFormat="1" x14ac:dyDescent="0.25">
      <c r="A25" s="17" t="s">
        <v>82</v>
      </c>
      <c r="B25" s="62" t="s">
        <v>161</v>
      </c>
      <c r="C25" s="29">
        <v>0.19800000000000001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31">
        <v>0</v>
      </c>
      <c r="U25" s="29">
        <v>0</v>
      </c>
      <c r="V25" s="29">
        <v>0</v>
      </c>
      <c r="W25" s="142" t="s">
        <v>162</v>
      </c>
      <c r="X25" s="142"/>
    </row>
    <row r="26" spans="1:31" x14ac:dyDescent="0.25">
      <c r="A26" s="53" t="s">
        <v>34</v>
      </c>
    </row>
    <row r="27" spans="1:31" x14ac:dyDescent="0.25">
      <c r="A27" s="53" t="s">
        <v>35</v>
      </c>
      <c r="B27" s="53"/>
    </row>
    <row r="28" spans="1:31" x14ac:dyDescent="0.25">
      <c r="A28" s="53" t="s">
        <v>36</v>
      </c>
      <c r="N28" s="113"/>
    </row>
    <row r="29" spans="1:31" ht="5.0999999999999996" customHeight="1" x14ac:dyDescent="0.25">
      <c r="B29" s="53"/>
    </row>
    <row r="30" spans="1:31" x14ac:dyDescent="0.25">
      <c r="A30" s="53" t="s">
        <v>37</v>
      </c>
    </row>
  </sheetData>
  <mergeCells count="31">
    <mergeCell ref="W23:X23"/>
    <mergeCell ref="W24:X24"/>
    <mergeCell ref="W25:X25"/>
    <mergeCell ref="W18:X18"/>
    <mergeCell ref="W19:X19"/>
    <mergeCell ref="W20:X20"/>
    <mergeCell ref="W21:X21"/>
    <mergeCell ref="W22:X22"/>
    <mergeCell ref="A5:K5"/>
    <mergeCell ref="L5:X5"/>
    <mergeCell ref="V10:X10"/>
    <mergeCell ref="V11:X11"/>
    <mergeCell ref="D15:M15"/>
    <mergeCell ref="V12:W12"/>
    <mergeCell ref="S15:V15"/>
    <mergeCell ref="A6:X6"/>
    <mergeCell ref="A15:A17"/>
    <mergeCell ref="B15:B17"/>
    <mergeCell ref="C15:C17"/>
    <mergeCell ref="R15:R17"/>
    <mergeCell ref="N15:O16"/>
    <mergeCell ref="P15:Q16"/>
    <mergeCell ref="J16:K16"/>
    <mergeCell ref="L16:M16"/>
    <mergeCell ref="S16:S17"/>
    <mergeCell ref="T16:T17"/>
    <mergeCell ref="W15:X17"/>
    <mergeCell ref="D16:E16"/>
    <mergeCell ref="F16:G16"/>
    <mergeCell ref="H16:I16"/>
    <mergeCell ref="U16:V16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30"/>
  <sheetViews>
    <sheetView zoomScaleNormal="100" workbookViewId="0">
      <selection activeCell="AH10" sqref="AH10"/>
    </sheetView>
  </sheetViews>
  <sheetFormatPr defaultRowHeight="11.25" x14ac:dyDescent="0.25"/>
  <cols>
    <col min="1" max="1" width="4.7109375" style="37" customWidth="1"/>
    <col min="2" max="2" width="23.42578125" style="37" customWidth="1"/>
    <col min="3" max="3" width="5.42578125" style="37" customWidth="1"/>
    <col min="4" max="5" width="5.28515625" style="37" customWidth="1"/>
    <col min="6" max="6" width="6.28515625" style="37" customWidth="1"/>
    <col min="7" max="7" width="5.85546875" style="37" customWidth="1"/>
    <col min="8" max="9" width="5.140625" style="37" customWidth="1"/>
    <col min="10" max="10" width="5" style="37" customWidth="1"/>
    <col min="11" max="11" width="6.28515625" style="37" customWidth="1"/>
    <col min="12" max="12" width="6.42578125" style="37" customWidth="1"/>
    <col min="13" max="13" width="5.85546875" style="37" customWidth="1"/>
    <col min="14" max="14" width="5.5703125" style="37" customWidth="1"/>
    <col min="15" max="15" width="6" style="37" customWidth="1"/>
    <col min="16" max="16" width="6.42578125" style="37" customWidth="1"/>
    <col min="17" max="17" width="6.28515625" style="37" customWidth="1"/>
    <col min="18" max="18" width="5.85546875" style="37" customWidth="1"/>
    <col min="19" max="19" width="5.5703125" style="37" customWidth="1"/>
    <col min="20" max="20" width="5.42578125" style="37" customWidth="1"/>
    <col min="21" max="21" width="6.5703125" style="37" customWidth="1"/>
    <col min="22" max="22" width="5.85546875" style="37" customWidth="1"/>
    <col min="23" max="23" width="6.5703125" style="37" customWidth="1"/>
    <col min="24" max="24" width="9.140625" style="37"/>
    <col min="25" max="25" width="6.42578125" style="37" customWidth="1"/>
    <col min="26" max="26" width="7.42578125" style="37" customWidth="1"/>
    <col min="27" max="27" width="6.5703125" style="37" customWidth="1"/>
    <col min="28" max="28" width="9.140625" style="37"/>
    <col min="29" max="29" width="9.5703125" style="37" customWidth="1"/>
    <col min="30" max="30" width="7.28515625" style="37" customWidth="1"/>
    <col min="31" max="31" width="6" style="37" customWidth="1"/>
    <col min="32" max="32" width="9.140625" style="37"/>
    <col min="33" max="33" width="6.7109375" style="37" customWidth="1"/>
    <col min="34" max="34" width="6.42578125" style="37" customWidth="1"/>
    <col min="35" max="35" width="7" style="37" customWidth="1"/>
    <col min="36" max="36" width="4.7109375" style="37" customWidth="1"/>
    <col min="37" max="37" width="2.5703125" style="37" customWidth="1"/>
    <col min="38" max="16384" width="9.140625" style="37"/>
  </cols>
  <sheetData>
    <row r="1" spans="1:80" ht="12.75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2" t="s">
        <v>38</v>
      </c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</row>
    <row r="2" spans="1:80" ht="12.75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2" t="s">
        <v>1</v>
      </c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</row>
    <row r="3" spans="1:80" ht="12.75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2" t="s">
        <v>2</v>
      </c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</row>
    <row r="4" spans="1:80" ht="12.75" x14ac:dyDescent="0.25">
      <c r="A4" s="147" t="s">
        <v>172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38"/>
      <c r="AM4" s="38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</row>
    <row r="5" spans="1:80" ht="12.75" x14ac:dyDescent="0.25">
      <c r="A5" s="147" t="s">
        <v>181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38"/>
      <c r="AM5" s="38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</row>
    <row r="6" spans="1:80" ht="12.75" x14ac:dyDescent="0.2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2" t="s">
        <v>5</v>
      </c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</row>
    <row r="7" spans="1:80" ht="12.75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2" t="s">
        <v>167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</row>
    <row r="8" spans="1:80" ht="12.75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149" t="s">
        <v>170</v>
      </c>
      <c r="AF8" s="149"/>
      <c r="AG8" s="149"/>
      <c r="AH8" s="149"/>
      <c r="AI8" s="149"/>
      <c r="AJ8" s="149"/>
      <c r="AK8" s="149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</row>
    <row r="9" spans="1:80" ht="12.75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2"/>
      <c r="AF9" s="73"/>
      <c r="AG9" s="74"/>
      <c r="AH9" s="160" t="s">
        <v>183</v>
      </c>
      <c r="AI9" s="160"/>
      <c r="AJ9" s="160"/>
      <c r="AK9" s="73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</row>
    <row r="10" spans="1:80" ht="12.75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2"/>
      <c r="AF10" s="73"/>
      <c r="AG10" s="75"/>
      <c r="AH10" s="75"/>
      <c r="AI10" s="76"/>
      <c r="AJ10" s="73"/>
      <c r="AK10" s="72" t="s">
        <v>7</v>
      </c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</row>
    <row r="11" spans="1:80" ht="12" customHeight="1" x14ac:dyDescent="0.25">
      <c r="A11" s="159" t="s">
        <v>8</v>
      </c>
      <c r="B11" s="156" t="s">
        <v>39</v>
      </c>
      <c r="C11" s="150" t="s">
        <v>144</v>
      </c>
      <c r="D11" s="151"/>
      <c r="E11" s="151"/>
      <c r="F11" s="151"/>
      <c r="G11" s="152"/>
      <c r="H11" s="150" t="s">
        <v>145</v>
      </c>
      <c r="I11" s="151"/>
      <c r="J11" s="151"/>
      <c r="K11" s="151"/>
      <c r="L11" s="152"/>
      <c r="M11" s="150" t="s">
        <v>146</v>
      </c>
      <c r="N11" s="151"/>
      <c r="O11" s="151"/>
      <c r="P11" s="151"/>
      <c r="Q11" s="152"/>
      <c r="R11" s="161" t="s">
        <v>147</v>
      </c>
      <c r="S11" s="161"/>
      <c r="T11" s="161"/>
      <c r="U11" s="161"/>
      <c r="V11" s="161"/>
      <c r="W11" s="159" t="s">
        <v>40</v>
      </c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</row>
    <row r="12" spans="1:80" ht="12.75" customHeight="1" x14ac:dyDescent="0.25">
      <c r="A12" s="159"/>
      <c r="B12" s="157"/>
      <c r="C12" s="153"/>
      <c r="D12" s="154"/>
      <c r="E12" s="154"/>
      <c r="F12" s="154"/>
      <c r="G12" s="155"/>
      <c r="H12" s="153"/>
      <c r="I12" s="154"/>
      <c r="J12" s="154"/>
      <c r="K12" s="154"/>
      <c r="L12" s="155"/>
      <c r="M12" s="153"/>
      <c r="N12" s="154"/>
      <c r="O12" s="154"/>
      <c r="P12" s="154"/>
      <c r="Q12" s="155"/>
      <c r="R12" s="161"/>
      <c r="S12" s="161"/>
      <c r="T12" s="161"/>
      <c r="U12" s="161"/>
      <c r="V12" s="161"/>
      <c r="W12" s="159" t="s">
        <v>41</v>
      </c>
      <c r="X12" s="159"/>
      <c r="Y12" s="159"/>
      <c r="Z12" s="159"/>
      <c r="AA12" s="159" t="s">
        <v>42</v>
      </c>
      <c r="AB12" s="159"/>
      <c r="AC12" s="159"/>
      <c r="AD12" s="159"/>
      <c r="AE12" s="159" t="s">
        <v>43</v>
      </c>
      <c r="AF12" s="159"/>
      <c r="AG12" s="159"/>
      <c r="AH12" s="159"/>
      <c r="AI12" s="159"/>
      <c r="AJ12" s="150" t="s">
        <v>143</v>
      </c>
      <c r="AK12" s="152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</row>
    <row r="13" spans="1:80" ht="52.5" customHeight="1" x14ac:dyDescent="0.25">
      <c r="A13" s="159"/>
      <c r="B13" s="158"/>
      <c r="C13" s="41" t="s">
        <v>44</v>
      </c>
      <c r="D13" s="41" t="s">
        <v>45</v>
      </c>
      <c r="E13" s="41" t="s">
        <v>46</v>
      </c>
      <c r="F13" s="42" t="s">
        <v>169</v>
      </c>
      <c r="G13" s="41" t="s">
        <v>135</v>
      </c>
      <c r="H13" s="41" t="s">
        <v>44</v>
      </c>
      <c r="I13" s="41" t="s">
        <v>45</v>
      </c>
      <c r="J13" s="41" t="s">
        <v>46</v>
      </c>
      <c r="K13" s="42" t="s">
        <v>169</v>
      </c>
      <c r="L13" s="41" t="s">
        <v>135</v>
      </c>
      <c r="M13" s="41" t="s">
        <v>44</v>
      </c>
      <c r="N13" s="41" t="s">
        <v>45</v>
      </c>
      <c r="O13" s="41" t="s">
        <v>46</v>
      </c>
      <c r="P13" s="42" t="s">
        <v>169</v>
      </c>
      <c r="Q13" s="41" t="s">
        <v>135</v>
      </c>
      <c r="R13" s="41" t="s">
        <v>44</v>
      </c>
      <c r="S13" s="41" t="s">
        <v>45</v>
      </c>
      <c r="T13" s="41" t="s">
        <v>46</v>
      </c>
      <c r="U13" s="42" t="s">
        <v>169</v>
      </c>
      <c r="V13" s="41" t="s">
        <v>135</v>
      </c>
      <c r="W13" s="42" t="s">
        <v>136</v>
      </c>
      <c r="X13" s="42" t="s">
        <v>137</v>
      </c>
      <c r="Y13" s="42" t="s">
        <v>138</v>
      </c>
      <c r="Z13" s="42" t="s">
        <v>139</v>
      </c>
      <c r="AA13" s="42" t="s">
        <v>136</v>
      </c>
      <c r="AB13" s="42" t="s">
        <v>137</v>
      </c>
      <c r="AC13" s="42" t="s">
        <v>148</v>
      </c>
      <c r="AD13" s="42" t="s">
        <v>140</v>
      </c>
      <c r="AE13" s="42" t="s">
        <v>136</v>
      </c>
      <c r="AF13" s="42" t="s">
        <v>137</v>
      </c>
      <c r="AG13" s="41" t="s">
        <v>141</v>
      </c>
      <c r="AH13" s="42" t="s">
        <v>142</v>
      </c>
      <c r="AI13" s="42" t="s">
        <v>149</v>
      </c>
      <c r="AJ13" s="153"/>
      <c r="AK13" s="155"/>
    </row>
    <row r="14" spans="1:80" s="64" customFormat="1" ht="24.75" customHeight="1" x14ac:dyDescent="0.25">
      <c r="A14" s="65"/>
      <c r="B14" s="40" t="s">
        <v>23</v>
      </c>
      <c r="C14" s="66">
        <v>4.9524523199999999</v>
      </c>
      <c r="D14" s="66">
        <v>0</v>
      </c>
      <c r="E14" s="66">
        <v>3.7422015200000001</v>
      </c>
      <c r="F14" s="66">
        <v>0</v>
      </c>
      <c r="G14" s="66">
        <v>1.2102508000000001</v>
      </c>
      <c r="H14" s="66">
        <v>4.5024254400000006</v>
      </c>
      <c r="I14" s="66">
        <v>0</v>
      </c>
      <c r="J14" s="66">
        <v>3.330559</v>
      </c>
      <c r="K14" s="66">
        <v>0</v>
      </c>
      <c r="L14" s="66">
        <v>1.1718664400000001</v>
      </c>
      <c r="M14" s="66">
        <v>-0.45002687999999996</v>
      </c>
      <c r="N14" s="66">
        <v>0</v>
      </c>
      <c r="O14" s="66">
        <v>-0.41164252000000001</v>
      </c>
      <c r="P14" s="66">
        <v>0</v>
      </c>
      <c r="Q14" s="66">
        <v>-3.8384359999999965E-2</v>
      </c>
      <c r="R14" s="78">
        <v>4.5024254400000006</v>
      </c>
      <c r="S14" s="78">
        <v>0</v>
      </c>
      <c r="T14" s="78">
        <v>3.330559</v>
      </c>
      <c r="U14" s="78">
        <v>0</v>
      </c>
      <c r="V14" s="78">
        <v>1.1718664400000001</v>
      </c>
      <c r="W14" s="66">
        <v>0</v>
      </c>
      <c r="X14" s="66">
        <v>0</v>
      </c>
      <c r="Y14" s="66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66">
        <v>0</v>
      </c>
      <c r="AF14" s="66">
        <v>0</v>
      </c>
      <c r="AG14" s="66">
        <v>0</v>
      </c>
      <c r="AH14" s="111">
        <v>0</v>
      </c>
      <c r="AI14" s="66">
        <v>0</v>
      </c>
      <c r="AJ14" s="148">
        <v>0</v>
      </c>
      <c r="AK14" s="148"/>
    </row>
    <row r="15" spans="1:80" s="64" customFormat="1" ht="21" x14ac:dyDescent="0.25">
      <c r="A15" s="43" t="s">
        <v>24</v>
      </c>
      <c r="B15" s="44" t="s">
        <v>134</v>
      </c>
      <c r="C15" s="63">
        <v>3.8201963999999999</v>
      </c>
      <c r="D15" s="63">
        <v>0</v>
      </c>
      <c r="E15" s="63">
        <v>3.7422015200000001</v>
      </c>
      <c r="F15" s="63">
        <v>0</v>
      </c>
      <c r="G15" s="63">
        <v>7.7994880000000003E-2</v>
      </c>
      <c r="H15" s="63">
        <v>3.3999744400000003</v>
      </c>
      <c r="I15" s="63">
        <v>0</v>
      </c>
      <c r="J15" s="63">
        <v>3.330559</v>
      </c>
      <c r="K15" s="63">
        <v>0</v>
      </c>
      <c r="L15" s="63">
        <v>6.9415439999999995E-2</v>
      </c>
      <c r="M15" s="63">
        <v>-0.42022196000000001</v>
      </c>
      <c r="N15" s="63">
        <v>0</v>
      </c>
      <c r="O15" s="63">
        <v>-0.41164252000000001</v>
      </c>
      <c r="P15" s="63">
        <v>0</v>
      </c>
      <c r="Q15" s="63">
        <v>-8.5794400000000076E-3</v>
      </c>
      <c r="R15" s="79">
        <v>3.3999744400000003</v>
      </c>
      <c r="S15" s="79">
        <v>0</v>
      </c>
      <c r="T15" s="79">
        <v>3.330559</v>
      </c>
      <c r="U15" s="79">
        <v>0</v>
      </c>
      <c r="V15" s="79">
        <v>6.9415439999999995E-2</v>
      </c>
      <c r="W15" s="63">
        <v>0</v>
      </c>
      <c r="X15" s="63">
        <v>0</v>
      </c>
      <c r="Y15" s="63">
        <v>0</v>
      </c>
      <c r="Z15" s="63">
        <v>0</v>
      </c>
      <c r="AA15" s="63">
        <v>0</v>
      </c>
      <c r="AB15" s="63">
        <v>0</v>
      </c>
      <c r="AC15" s="63">
        <v>0</v>
      </c>
      <c r="AD15" s="63">
        <v>0</v>
      </c>
      <c r="AE15" s="63">
        <v>0</v>
      </c>
      <c r="AF15" s="63">
        <v>0</v>
      </c>
      <c r="AG15" s="63">
        <v>0</v>
      </c>
      <c r="AH15" s="111">
        <v>0</v>
      </c>
      <c r="AI15" s="63">
        <v>0</v>
      </c>
      <c r="AJ15" s="148">
        <v>0</v>
      </c>
      <c r="AK15" s="148"/>
    </row>
    <row r="16" spans="1:80" ht="33.75" x14ac:dyDescent="0.25">
      <c r="A16" s="45" t="s">
        <v>25</v>
      </c>
      <c r="B16" s="46" t="s">
        <v>156</v>
      </c>
      <c r="C16" s="35">
        <v>3.8201963999999999</v>
      </c>
      <c r="D16" s="35">
        <v>0</v>
      </c>
      <c r="E16" s="35">
        <v>3.7422015200000001</v>
      </c>
      <c r="F16" s="35">
        <v>0</v>
      </c>
      <c r="G16" s="35">
        <v>7.7994880000000003E-2</v>
      </c>
      <c r="H16" s="35">
        <v>3.3999744400000003</v>
      </c>
      <c r="I16" s="35">
        <v>0</v>
      </c>
      <c r="J16" s="35">
        <v>3.330559</v>
      </c>
      <c r="K16" s="35">
        <v>0</v>
      </c>
      <c r="L16" s="35">
        <v>6.9415439999999995E-2</v>
      </c>
      <c r="M16" s="35">
        <v>-0.42022196000000001</v>
      </c>
      <c r="N16" s="35">
        <v>0</v>
      </c>
      <c r="O16" s="35">
        <v>-0.41164252000000001</v>
      </c>
      <c r="P16" s="35">
        <v>0</v>
      </c>
      <c r="Q16" s="35">
        <v>-8.5794400000000076E-3</v>
      </c>
      <c r="R16" s="36">
        <v>3.3999744400000003</v>
      </c>
      <c r="S16" s="35">
        <v>0</v>
      </c>
      <c r="T16" s="35">
        <v>3.330559</v>
      </c>
      <c r="U16" s="35">
        <v>0</v>
      </c>
      <c r="V16" s="35">
        <v>6.9415439999999995E-2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111">
        <v>0</v>
      </c>
      <c r="AI16" s="35">
        <v>0</v>
      </c>
      <c r="AJ16" s="146">
        <v>0</v>
      </c>
      <c r="AK16" s="146"/>
    </row>
    <row r="17" spans="1:37" s="64" customFormat="1" ht="21" x14ac:dyDescent="0.25">
      <c r="A17" s="43" t="s">
        <v>27</v>
      </c>
      <c r="B17" s="47" t="s">
        <v>157</v>
      </c>
      <c r="C17" s="63">
        <v>1.13225592</v>
      </c>
      <c r="D17" s="63">
        <v>0</v>
      </c>
      <c r="E17" s="63">
        <v>0</v>
      </c>
      <c r="F17" s="63">
        <v>0</v>
      </c>
      <c r="G17" s="63">
        <v>1.13225592</v>
      </c>
      <c r="H17" s="63">
        <v>1.1024510000000001</v>
      </c>
      <c r="I17" s="63">
        <v>0</v>
      </c>
      <c r="J17" s="63">
        <v>0</v>
      </c>
      <c r="K17" s="63">
        <v>0</v>
      </c>
      <c r="L17" s="63">
        <v>1.1024510000000001</v>
      </c>
      <c r="M17" s="63">
        <v>-2.9804919999999957E-2</v>
      </c>
      <c r="N17" s="63">
        <v>0</v>
      </c>
      <c r="O17" s="63">
        <v>0</v>
      </c>
      <c r="P17" s="63">
        <v>0</v>
      </c>
      <c r="Q17" s="63">
        <v>-2.9804919999999957E-2</v>
      </c>
      <c r="R17" s="79">
        <v>1.1024510000000001</v>
      </c>
      <c r="S17" s="79">
        <v>0</v>
      </c>
      <c r="T17" s="79">
        <v>0</v>
      </c>
      <c r="U17" s="79">
        <v>0</v>
      </c>
      <c r="V17" s="79">
        <v>1.1024510000000001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  <c r="AG17" s="63">
        <v>0</v>
      </c>
      <c r="AH17" s="63">
        <v>0</v>
      </c>
      <c r="AI17" s="63">
        <v>0</v>
      </c>
      <c r="AJ17" s="148">
        <v>2</v>
      </c>
      <c r="AK17" s="148"/>
    </row>
    <row r="18" spans="1:37" ht="22.5" x14ac:dyDescent="0.25">
      <c r="A18" s="48" t="s">
        <v>32</v>
      </c>
      <c r="B18" s="46" t="s">
        <v>158</v>
      </c>
      <c r="C18" s="35">
        <v>0.73025591999999995</v>
      </c>
      <c r="D18" s="35">
        <v>0</v>
      </c>
      <c r="E18" s="35">
        <v>0</v>
      </c>
      <c r="F18" s="35">
        <v>0</v>
      </c>
      <c r="G18" s="35">
        <v>0.73025591999999995</v>
      </c>
      <c r="H18" s="35">
        <v>0.73025600000000002</v>
      </c>
      <c r="I18" s="35">
        <v>0</v>
      </c>
      <c r="J18" s="35">
        <v>0</v>
      </c>
      <c r="K18" s="35">
        <v>0</v>
      </c>
      <c r="L18" s="35">
        <v>0.73025600000000002</v>
      </c>
      <c r="M18" s="35">
        <v>8.0000000068913835E-8</v>
      </c>
      <c r="N18" s="35">
        <v>0</v>
      </c>
      <c r="O18" s="35">
        <v>0</v>
      </c>
      <c r="P18" s="35">
        <v>0</v>
      </c>
      <c r="Q18" s="35">
        <v>8.0000000068913835E-8</v>
      </c>
      <c r="R18" s="36">
        <v>0.73025600000000002</v>
      </c>
      <c r="S18" s="36">
        <v>0</v>
      </c>
      <c r="T18" s="36">
        <v>0</v>
      </c>
      <c r="U18" s="36">
        <v>0</v>
      </c>
      <c r="V18" s="36">
        <v>0.73025600000000002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146">
        <v>1</v>
      </c>
      <c r="AK18" s="146"/>
    </row>
    <row r="19" spans="1:37" x14ac:dyDescent="0.25">
      <c r="A19" s="43" t="s">
        <v>33</v>
      </c>
      <c r="B19" s="49" t="s">
        <v>159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146">
        <v>0</v>
      </c>
      <c r="AK19" s="146"/>
    </row>
    <row r="20" spans="1:37" x14ac:dyDescent="0.25">
      <c r="A20" s="48" t="s">
        <v>80</v>
      </c>
      <c r="B20" s="49" t="s">
        <v>160</v>
      </c>
      <c r="C20" s="35">
        <v>0.40200000000000002</v>
      </c>
      <c r="D20" s="35">
        <v>0</v>
      </c>
      <c r="E20" s="35">
        <v>0</v>
      </c>
      <c r="F20" s="35">
        <v>0</v>
      </c>
      <c r="G20" s="35">
        <v>0.40200000000000002</v>
      </c>
      <c r="H20" s="35">
        <v>0.372195</v>
      </c>
      <c r="I20" s="35">
        <v>0</v>
      </c>
      <c r="J20" s="35">
        <v>0</v>
      </c>
      <c r="K20" s="35">
        <v>0</v>
      </c>
      <c r="L20" s="35">
        <v>0.372195</v>
      </c>
      <c r="M20" s="35">
        <v>-2.9805000000000026E-2</v>
      </c>
      <c r="N20" s="35">
        <v>0</v>
      </c>
      <c r="O20" s="35">
        <v>0</v>
      </c>
      <c r="P20" s="35">
        <v>0</v>
      </c>
      <c r="Q20" s="35">
        <v>-2.9805000000000026E-2</v>
      </c>
      <c r="R20" s="36">
        <v>0.372195</v>
      </c>
      <c r="S20" s="36">
        <v>0</v>
      </c>
      <c r="T20" s="36">
        <v>0</v>
      </c>
      <c r="U20" s="36">
        <v>0</v>
      </c>
      <c r="V20" s="36">
        <v>0.372195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146">
        <v>0</v>
      </c>
      <c r="AK20" s="146"/>
    </row>
    <row r="21" spans="1:37" x14ac:dyDescent="0.25">
      <c r="A21" s="48" t="s">
        <v>82</v>
      </c>
      <c r="B21" s="49" t="s">
        <v>161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146">
        <v>0</v>
      </c>
      <c r="AK21" s="146"/>
    </row>
    <row r="22" spans="1:37" x14ac:dyDescent="0.25">
      <c r="A22" s="67"/>
      <c r="B22" s="68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70"/>
      <c r="AK22" s="70"/>
    </row>
    <row r="23" spans="1:37" x14ac:dyDescent="0.25">
      <c r="A23" s="67"/>
      <c r="B23" s="68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117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70"/>
      <c r="AK23" s="70"/>
    </row>
    <row r="24" spans="1:37" x14ac:dyDescent="0.25">
      <c r="A24" s="20" t="s">
        <v>47</v>
      </c>
      <c r="B24" s="21"/>
      <c r="C24" s="2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x14ac:dyDescent="0.25">
      <c r="A25" s="22" t="s">
        <v>48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</row>
    <row r="29" spans="1:37" x14ac:dyDescent="0.25">
      <c r="B29" s="116"/>
      <c r="S29" s="21"/>
      <c r="T29" s="21"/>
      <c r="U29" s="21"/>
      <c r="V29" s="21"/>
      <c r="W29" s="21"/>
    </row>
    <row r="30" spans="1:37" x14ac:dyDescent="0.25">
      <c r="S30" s="21"/>
      <c r="T30" s="21"/>
      <c r="U30" s="21"/>
      <c r="V30" s="21"/>
      <c r="W30" s="21"/>
    </row>
  </sheetData>
  <mergeCells count="23">
    <mergeCell ref="W11:AK11"/>
    <mergeCell ref="W12:Z12"/>
    <mergeCell ref="AA12:AD12"/>
    <mergeCell ref="AE12:AI12"/>
    <mergeCell ref="C11:G12"/>
    <mergeCell ref="H11:L12"/>
    <mergeCell ref="R11:V12"/>
    <mergeCell ref="AJ21:AK21"/>
    <mergeCell ref="AJ20:AK20"/>
    <mergeCell ref="A5:T5"/>
    <mergeCell ref="A4:T4"/>
    <mergeCell ref="AJ18:AK18"/>
    <mergeCell ref="AJ19:AK19"/>
    <mergeCell ref="AJ14:AK14"/>
    <mergeCell ref="AE8:AK8"/>
    <mergeCell ref="M11:Q12"/>
    <mergeCell ref="AJ15:AK15"/>
    <mergeCell ref="AJ16:AK16"/>
    <mergeCell ref="AJ17:AK17"/>
    <mergeCell ref="B11:B13"/>
    <mergeCell ref="A11:A13"/>
    <mergeCell ref="AJ12:AK13"/>
    <mergeCell ref="AH9:AJ9"/>
  </mergeCells>
  <pageMargins left="0.7" right="0.7" top="0.75" bottom="0.75" header="0.3" footer="0.3"/>
  <pageSetup paperSize="9" scale="91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7"/>
  <sheetViews>
    <sheetView zoomScaleNormal="100" workbookViewId="0">
      <selection activeCell="M11" sqref="M11"/>
    </sheetView>
  </sheetViews>
  <sheetFormatPr defaultRowHeight="12.75" x14ac:dyDescent="0.25"/>
  <cols>
    <col min="1" max="1" width="5.42578125" style="80" customWidth="1"/>
    <col min="2" max="2" width="44.5703125" style="80" customWidth="1"/>
    <col min="3" max="8" width="10.5703125" style="80" customWidth="1"/>
    <col min="9" max="9" width="8.7109375" style="80" customWidth="1"/>
    <col min="10" max="10" width="9.7109375" style="80" customWidth="1"/>
    <col min="11" max="11" width="10.5703125" style="80" customWidth="1"/>
    <col min="12" max="12" width="6.42578125" style="80" customWidth="1"/>
    <col min="13" max="14" width="9.140625" style="80"/>
    <col min="15" max="15" width="8.42578125" style="80" customWidth="1"/>
    <col min="16" max="16" width="14.28515625" style="80" customWidth="1"/>
    <col min="17" max="16384" width="9.140625" style="80"/>
  </cols>
  <sheetData>
    <row r="1" spans="1:15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 t="s">
        <v>49</v>
      </c>
    </row>
    <row r="2" spans="1:15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2" t="s">
        <v>1</v>
      </c>
    </row>
    <row r="3" spans="1:15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2" t="s">
        <v>2</v>
      </c>
    </row>
    <row r="4" spans="1:15" x14ac:dyDescent="0.25">
      <c r="A4" s="172" t="s">
        <v>50</v>
      </c>
      <c r="B4" s="172"/>
      <c r="C4" s="172"/>
      <c r="D4" s="172"/>
      <c r="E4" s="172"/>
      <c r="F4" s="172"/>
      <c r="G4" s="172"/>
      <c r="H4" s="173" t="s">
        <v>51</v>
      </c>
      <c r="I4" s="173"/>
      <c r="J4" s="173"/>
      <c r="K4" s="173"/>
      <c r="L4" s="173"/>
      <c r="M4" s="173"/>
      <c r="N4" s="173"/>
      <c r="O4" s="173"/>
    </row>
    <row r="5" spans="1:15" ht="16.5" customHeight="1" x14ac:dyDescent="0.25">
      <c r="A5" s="147" t="s">
        <v>181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</row>
    <row r="6" spans="1:15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73"/>
      <c r="N6" s="73"/>
      <c r="O6" s="72" t="s">
        <v>5</v>
      </c>
    </row>
    <row r="7" spans="1:15" x14ac:dyDescent="0.25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73"/>
      <c r="N7" s="73"/>
      <c r="O7" s="72" t="s">
        <v>167</v>
      </c>
    </row>
    <row r="8" spans="1:15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149" t="s">
        <v>171</v>
      </c>
      <c r="N8" s="149"/>
      <c r="O8" s="149"/>
    </row>
    <row r="9" spans="1:15" x14ac:dyDescent="0.2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168"/>
      <c r="N9" s="168"/>
      <c r="O9" s="168"/>
    </row>
    <row r="10" spans="1:15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178" t="s">
        <v>183</v>
      </c>
      <c r="N10" s="178"/>
      <c r="O10" s="178"/>
    </row>
    <row r="11" spans="1:15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2"/>
      <c r="N11" s="82"/>
      <c r="O11" s="72" t="s">
        <v>7</v>
      </c>
    </row>
    <row r="12" spans="1:15" ht="13.5" thickBot="1" x14ac:dyDescent="0.3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2"/>
    </row>
    <row r="13" spans="1:15" x14ac:dyDescent="0.25">
      <c r="A13" s="83" t="s">
        <v>8</v>
      </c>
      <c r="B13" s="84" t="s">
        <v>52</v>
      </c>
      <c r="C13" s="179" t="s">
        <v>173</v>
      </c>
      <c r="D13" s="180"/>
      <c r="E13" s="180"/>
      <c r="F13" s="180"/>
      <c r="G13" s="180"/>
      <c r="H13" s="180"/>
      <c r="I13" s="180"/>
      <c r="J13" s="180"/>
      <c r="K13" s="180"/>
      <c r="L13" s="181"/>
      <c r="M13" s="179" t="s">
        <v>53</v>
      </c>
      <c r="N13" s="180"/>
      <c r="O13" s="182"/>
    </row>
    <row r="14" spans="1:15" x14ac:dyDescent="0.25">
      <c r="A14" s="85"/>
      <c r="B14" s="86"/>
      <c r="C14" s="164" t="s">
        <v>11</v>
      </c>
      <c r="D14" s="165"/>
      <c r="E14" s="164" t="s">
        <v>12</v>
      </c>
      <c r="F14" s="165"/>
      <c r="G14" s="87" t="s">
        <v>13</v>
      </c>
      <c r="H14" s="88"/>
      <c r="I14" s="164" t="s">
        <v>14</v>
      </c>
      <c r="J14" s="165"/>
      <c r="K14" s="164" t="s">
        <v>15</v>
      </c>
      <c r="L14" s="165"/>
      <c r="M14" s="183"/>
      <c r="N14" s="184"/>
      <c r="O14" s="185"/>
    </row>
    <row r="15" spans="1:15" ht="13.5" thickBot="1" x14ac:dyDescent="0.3">
      <c r="A15" s="89"/>
      <c r="B15" s="90"/>
      <c r="C15" s="90" t="s">
        <v>54</v>
      </c>
      <c r="D15" s="90" t="s">
        <v>55</v>
      </c>
      <c r="E15" s="90" t="s">
        <v>21</v>
      </c>
      <c r="F15" s="90" t="s">
        <v>22</v>
      </c>
      <c r="G15" s="90" t="s">
        <v>21</v>
      </c>
      <c r="H15" s="90" t="s">
        <v>22</v>
      </c>
      <c r="I15" s="90" t="s">
        <v>21</v>
      </c>
      <c r="J15" s="90" t="s">
        <v>22</v>
      </c>
      <c r="K15" s="90" t="s">
        <v>21</v>
      </c>
      <c r="L15" s="90" t="s">
        <v>22</v>
      </c>
      <c r="M15" s="186"/>
      <c r="N15" s="187"/>
      <c r="O15" s="188"/>
    </row>
    <row r="16" spans="1:15" ht="15.75" customHeight="1" x14ac:dyDescent="0.25">
      <c r="A16" s="91" t="s">
        <v>26</v>
      </c>
      <c r="B16" s="92" t="s">
        <v>56</v>
      </c>
      <c r="C16" s="93">
        <v>4.5930624199999999</v>
      </c>
      <c r="D16" s="93">
        <v>4.1430356599999998</v>
      </c>
      <c r="E16" s="93">
        <v>9.2717165000000004E-2</v>
      </c>
      <c r="F16" s="93">
        <v>9.2717165000000004E-2</v>
      </c>
      <c r="G16" s="93">
        <v>0.49471716500000001</v>
      </c>
      <c r="H16" s="93">
        <v>9.2717165000000004E-2</v>
      </c>
      <c r="I16" s="93">
        <v>3.9129135649999998</v>
      </c>
      <c r="J16" s="93">
        <v>0.46491216500000004</v>
      </c>
      <c r="K16" s="93">
        <v>9.2717165000000004E-2</v>
      </c>
      <c r="L16" s="93">
        <v>3.4926891649999998</v>
      </c>
      <c r="M16" s="176"/>
      <c r="N16" s="176"/>
      <c r="O16" s="177"/>
    </row>
    <row r="17" spans="1:15" x14ac:dyDescent="0.25">
      <c r="A17" s="94" t="s">
        <v>25</v>
      </c>
      <c r="B17" s="95" t="s">
        <v>57</v>
      </c>
      <c r="C17" s="96">
        <v>2.6831999999999998</v>
      </c>
      <c r="D17" s="96">
        <v>2.6831999999999998</v>
      </c>
      <c r="E17" s="96">
        <v>0</v>
      </c>
      <c r="F17" s="96">
        <v>0</v>
      </c>
      <c r="G17" s="96">
        <v>0</v>
      </c>
      <c r="H17" s="96">
        <v>0</v>
      </c>
      <c r="I17" s="96">
        <v>2.6831999999999998</v>
      </c>
      <c r="J17" s="96">
        <v>0</v>
      </c>
      <c r="K17" s="96">
        <v>0</v>
      </c>
      <c r="L17" s="96">
        <v>2.6831999999999998</v>
      </c>
      <c r="M17" s="162"/>
      <c r="N17" s="162"/>
      <c r="O17" s="163"/>
    </row>
    <row r="18" spans="1:15" ht="21" customHeight="1" x14ac:dyDescent="0.25">
      <c r="A18" s="94" t="s">
        <v>58</v>
      </c>
      <c r="B18" s="97" t="s">
        <v>150</v>
      </c>
      <c r="C18" s="96">
        <v>2.6831999999999998</v>
      </c>
      <c r="D18" s="96">
        <v>2.6831999999999998</v>
      </c>
      <c r="E18" s="96">
        <v>0</v>
      </c>
      <c r="F18" s="96">
        <v>0</v>
      </c>
      <c r="G18" s="96">
        <v>0</v>
      </c>
      <c r="H18" s="96">
        <v>0</v>
      </c>
      <c r="I18" s="96">
        <v>2.6831999999999998</v>
      </c>
      <c r="J18" s="96">
        <v>0</v>
      </c>
      <c r="K18" s="96">
        <v>0</v>
      </c>
      <c r="L18" s="98">
        <v>2.6831999999999998</v>
      </c>
      <c r="M18" s="169"/>
      <c r="N18" s="170"/>
      <c r="O18" s="171"/>
    </row>
    <row r="19" spans="1:15" x14ac:dyDescent="0.25">
      <c r="A19" s="99" t="s">
        <v>59</v>
      </c>
      <c r="B19" s="100" t="s">
        <v>60</v>
      </c>
      <c r="C19" s="98">
        <v>0</v>
      </c>
      <c r="D19" s="98">
        <v>0</v>
      </c>
      <c r="E19" s="98">
        <v>0</v>
      </c>
      <c r="F19" s="98">
        <v>0</v>
      </c>
      <c r="G19" s="98">
        <v>0</v>
      </c>
      <c r="H19" s="98">
        <v>0</v>
      </c>
      <c r="I19" s="98">
        <v>0</v>
      </c>
      <c r="J19" s="98">
        <v>0</v>
      </c>
      <c r="K19" s="98">
        <v>0</v>
      </c>
      <c r="L19" s="98">
        <v>0</v>
      </c>
      <c r="M19" s="162"/>
      <c r="N19" s="162"/>
      <c r="O19" s="163"/>
    </row>
    <row r="20" spans="1:15" ht="25.5" x14ac:dyDescent="0.25">
      <c r="A20" s="94" t="s">
        <v>61</v>
      </c>
      <c r="B20" s="97" t="s">
        <v>151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8">
        <v>0</v>
      </c>
      <c r="M20" s="162"/>
      <c r="N20" s="162"/>
      <c r="O20" s="163"/>
    </row>
    <row r="21" spans="1:15" ht="19.5" customHeight="1" x14ac:dyDescent="0.25">
      <c r="A21" s="94" t="s">
        <v>62</v>
      </c>
      <c r="B21" s="97" t="s">
        <v>152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8">
        <v>0</v>
      </c>
      <c r="M21" s="162"/>
      <c r="N21" s="162"/>
      <c r="O21" s="163"/>
    </row>
    <row r="22" spans="1:15" x14ac:dyDescent="0.25">
      <c r="A22" s="94" t="s">
        <v>63</v>
      </c>
      <c r="B22" s="97" t="s">
        <v>153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8">
        <v>0</v>
      </c>
      <c r="M22" s="162"/>
      <c r="N22" s="162"/>
      <c r="O22" s="163"/>
    </row>
    <row r="23" spans="1:15" ht="16.5" customHeight="1" x14ac:dyDescent="0.25">
      <c r="A23" s="99" t="s">
        <v>64</v>
      </c>
      <c r="B23" s="100" t="s">
        <v>65</v>
      </c>
      <c r="C23" s="98">
        <v>0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162"/>
      <c r="N23" s="162"/>
      <c r="O23" s="163"/>
    </row>
    <row r="24" spans="1:15" ht="16.5" customHeight="1" x14ac:dyDescent="0.25">
      <c r="A24" s="99" t="s">
        <v>28</v>
      </c>
      <c r="B24" s="100" t="s">
        <v>66</v>
      </c>
      <c r="C24" s="98">
        <v>1.084454</v>
      </c>
      <c r="D24" s="98">
        <v>0.70950253333333335</v>
      </c>
      <c r="E24" s="98">
        <v>6.2289799999999999E-2</v>
      </c>
      <c r="F24" s="98">
        <v>6.2289799999999999E-2</v>
      </c>
      <c r="G24" s="98">
        <v>0.39728980000000003</v>
      </c>
      <c r="H24" s="98">
        <v>6.2289799999999999E-2</v>
      </c>
      <c r="I24" s="98">
        <v>0.56258679999999994</v>
      </c>
      <c r="J24" s="98">
        <v>0.37252313333333337</v>
      </c>
      <c r="K24" s="98">
        <v>6.2289799999999999E-2</v>
      </c>
      <c r="L24" s="98">
        <v>0.2123998</v>
      </c>
      <c r="M24" s="162"/>
      <c r="N24" s="162"/>
      <c r="O24" s="163"/>
    </row>
    <row r="25" spans="1:15" ht="16.5" customHeight="1" x14ac:dyDescent="0.25">
      <c r="A25" s="99" t="s">
        <v>67</v>
      </c>
      <c r="B25" s="100" t="s">
        <v>68</v>
      </c>
      <c r="C25" s="98">
        <v>1.084454</v>
      </c>
      <c r="D25" s="98">
        <v>0.70950253333333335</v>
      </c>
      <c r="E25" s="98">
        <v>6.2289799999999999E-2</v>
      </c>
      <c r="F25" s="98">
        <v>6.2289799999999999E-2</v>
      </c>
      <c r="G25" s="98">
        <v>0.39728980000000003</v>
      </c>
      <c r="H25" s="98">
        <v>6.2289799999999999E-2</v>
      </c>
      <c r="I25" s="98">
        <v>0.56258679999999994</v>
      </c>
      <c r="J25" s="98">
        <v>0.37252313333333337</v>
      </c>
      <c r="K25" s="98">
        <v>6.2289799999999999E-2</v>
      </c>
      <c r="L25" s="98">
        <v>0.2123998</v>
      </c>
      <c r="M25" s="162" t="s">
        <v>178</v>
      </c>
      <c r="N25" s="162"/>
      <c r="O25" s="163"/>
    </row>
    <row r="26" spans="1:15" ht="16.5" customHeight="1" x14ac:dyDescent="0.25">
      <c r="A26" s="99" t="s">
        <v>69</v>
      </c>
      <c r="B26" s="100" t="s">
        <v>70</v>
      </c>
      <c r="C26" s="98">
        <v>0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162"/>
      <c r="N26" s="162"/>
      <c r="O26" s="163"/>
    </row>
    <row r="27" spans="1:15" x14ac:dyDescent="0.25">
      <c r="A27" s="94" t="s">
        <v>71</v>
      </c>
      <c r="B27" s="97" t="s">
        <v>154</v>
      </c>
      <c r="C27" s="96">
        <v>0</v>
      </c>
      <c r="D27" s="98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8">
        <v>0</v>
      </c>
      <c r="M27" s="162"/>
      <c r="N27" s="162"/>
      <c r="O27" s="163"/>
    </row>
    <row r="28" spans="1:15" ht="16.5" customHeight="1" x14ac:dyDescent="0.25">
      <c r="A28" s="99" t="s">
        <v>29</v>
      </c>
      <c r="B28" s="100" t="s">
        <v>72</v>
      </c>
      <c r="C28" s="98">
        <v>0.82540842000000003</v>
      </c>
      <c r="D28" s="98">
        <v>0.75033312666666663</v>
      </c>
      <c r="E28" s="98">
        <v>3.0427365000000001E-2</v>
      </c>
      <c r="F28" s="98">
        <v>3.0427365000000001E-2</v>
      </c>
      <c r="G28" s="98">
        <v>9.7427365000000002E-2</v>
      </c>
      <c r="H28" s="98">
        <v>3.0427365000000001E-2</v>
      </c>
      <c r="I28" s="98">
        <v>0.66712676500000001</v>
      </c>
      <c r="J28" s="98">
        <v>9.2389031666666677E-2</v>
      </c>
      <c r="K28" s="98">
        <v>3.0427365000000001E-2</v>
      </c>
      <c r="L28" s="98">
        <v>0.59708936499999998</v>
      </c>
      <c r="M28" s="162"/>
      <c r="N28" s="162"/>
      <c r="O28" s="163"/>
    </row>
    <row r="29" spans="1:15" ht="17.25" customHeight="1" x14ac:dyDescent="0.25">
      <c r="A29" s="99" t="s">
        <v>30</v>
      </c>
      <c r="B29" s="100" t="s">
        <v>73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162"/>
      <c r="N29" s="162"/>
      <c r="O29" s="163"/>
    </row>
    <row r="30" spans="1:15" ht="16.5" customHeight="1" x14ac:dyDescent="0.25">
      <c r="A30" s="99" t="s">
        <v>74</v>
      </c>
      <c r="B30" s="100" t="s">
        <v>75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162"/>
      <c r="N30" s="162"/>
      <c r="O30" s="163"/>
    </row>
    <row r="31" spans="1:15" ht="19.5" customHeight="1" x14ac:dyDescent="0.25">
      <c r="A31" s="94" t="s">
        <v>76</v>
      </c>
      <c r="B31" s="97" t="s">
        <v>155</v>
      </c>
      <c r="C31" s="96">
        <v>0</v>
      </c>
      <c r="D31" s="98">
        <v>0</v>
      </c>
      <c r="E31" s="96">
        <v>0</v>
      </c>
      <c r="F31" s="96">
        <v>0</v>
      </c>
      <c r="G31" s="96">
        <v>0</v>
      </c>
      <c r="H31" s="96">
        <v>0</v>
      </c>
      <c r="I31" s="96">
        <v>0</v>
      </c>
      <c r="J31" s="96">
        <v>0</v>
      </c>
      <c r="K31" s="96">
        <v>0</v>
      </c>
      <c r="L31" s="96">
        <v>0</v>
      </c>
      <c r="M31" s="162"/>
      <c r="N31" s="162"/>
      <c r="O31" s="163"/>
    </row>
    <row r="32" spans="1:15" ht="16.5" customHeight="1" x14ac:dyDescent="0.25">
      <c r="A32" s="99" t="s">
        <v>31</v>
      </c>
      <c r="B32" s="100" t="s">
        <v>77</v>
      </c>
      <c r="C32" s="98">
        <v>0.35938809999999999</v>
      </c>
      <c r="D32" s="98">
        <v>0.35938809999999999</v>
      </c>
      <c r="E32" s="98">
        <v>8.9847024999999997E-2</v>
      </c>
      <c r="F32" s="98">
        <v>8.9847024999999997E-2</v>
      </c>
      <c r="G32" s="98">
        <v>8.9847024999999997E-2</v>
      </c>
      <c r="H32" s="98">
        <v>8.9847024999999997E-2</v>
      </c>
      <c r="I32" s="98">
        <v>8.9847024999999997E-2</v>
      </c>
      <c r="J32" s="98">
        <v>8.9847024999999997E-2</v>
      </c>
      <c r="K32" s="98">
        <v>8.9847024999999997E-2</v>
      </c>
      <c r="L32" s="98">
        <v>8.9847024999999997E-2</v>
      </c>
      <c r="M32" s="162"/>
      <c r="N32" s="162"/>
      <c r="O32" s="163"/>
    </row>
    <row r="33" spans="1:15" ht="16.5" customHeight="1" x14ac:dyDescent="0.25">
      <c r="A33" s="99" t="s">
        <v>32</v>
      </c>
      <c r="B33" s="100" t="s">
        <v>78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162"/>
      <c r="N33" s="162"/>
      <c r="O33" s="163"/>
    </row>
    <row r="34" spans="1:15" ht="16.5" customHeight="1" x14ac:dyDescent="0.25">
      <c r="A34" s="99" t="s">
        <v>33</v>
      </c>
      <c r="B34" s="100" t="s">
        <v>79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162"/>
      <c r="N34" s="162"/>
      <c r="O34" s="163"/>
    </row>
    <row r="35" spans="1:15" ht="16.5" customHeight="1" x14ac:dyDescent="0.25">
      <c r="A35" s="99" t="s">
        <v>80</v>
      </c>
      <c r="B35" s="100" t="s">
        <v>81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162"/>
      <c r="N35" s="162"/>
      <c r="O35" s="163"/>
    </row>
    <row r="36" spans="1:15" ht="16.5" customHeight="1" x14ac:dyDescent="0.25">
      <c r="A36" s="99" t="s">
        <v>82</v>
      </c>
      <c r="B36" s="100" t="s">
        <v>83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162"/>
      <c r="N36" s="162"/>
      <c r="O36" s="163"/>
    </row>
    <row r="37" spans="1:15" ht="16.5" customHeight="1" x14ac:dyDescent="0.25">
      <c r="A37" s="99" t="s">
        <v>84</v>
      </c>
      <c r="B37" s="100" t="s">
        <v>85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162"/>
      <c r="N37" s="162"/>
      <c r="O37" s="163"/>
    </row>
    <row r="38" spans="1:15" ht="16.5" customHeight="1" x14ac:dyDescent="0.25">
      <c r="A38" s="99" t="s">
        <v>86</v>
      </c>
      <c r="B38" s="101" t="s">
        <v>87</v>
      </c>
      <c r="C38" s="98">
        <v>0.35938809999999999</v>
      </c>
      <c r="D38" s="98">
        <v>0.35938809999999999</v>
      </c>
      <c r="E38" s="98">
        <v>8.9847024999999997E-2</v>
      </c>
      <c r="F38" s="98">
        <v>8.9847024999999997E-2</v>
      </c>
      <c r="G38" s="98">
        <v>8.9847024999999997E-2</v>
      </c>
      <c r="H38" s="98">
        <v>8.9847024999999997E-2</v>
      </c>
      <c r="I38" s="98">
        <v>8.9847024999999997E-2</v>
      </c>
      <c r="J38" s="98">
        <v>8.9847024999999997E-2</v>
      </c>
      <c r="K38" s="98">
        <v>8.9847024999999997E-2</v>
      </c>
      <c r="L38" s="98">
        <v>8.9847024999999997E-2</v>
      </c>
      <c r="M38" s="162"/>
      <c r="N38" s="162"/>
      <c r="O38" s="163"/>
    </row>
    <row r="39" spans="1:15" ht="16.5" customHeight="1" x14ac:dyDescent="0.25">
      <c r="A39" s="99" t="s">
        <v>88</v>
      </c>
      <c r="B39" s="100" t="s">
        <v>89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162"/>
      <c r="N39" s="162"/>
      <c r="O39" s="163"/>
    </row>
    <row r="40" spans="1:15" x14ac:dyDescent="0.25">
      <c r="A40" s="102"/>
      <c r="B40" s="103" t="s">
        <v>90</v>
      </c>
      <c r="C40" s="104">
        <v>4.9524505200000002</v>
      </c>
      <c r="D40" s="104">
        <v>4.5024237600000001</v>
      </c>
      <c r="E40" s="104">
        <v>0.18256419000000002</v>
      </c>
      <c r="F40" s="104">
        <v>0.18256419000000002</v>
      </c>
      <c r="G40" s="104">
        <v>0.58456419000000004</v>
      </c>
      <c r="H40" s="104">
        <v>0.18256419000000002</v>
      </c>
      <c r="I40" s="104">
        <v>4.0027605899999994</v>
      </c>
      <c r="J40" s="104">
        <v>0.55475919000000007</v>
      </c>
      <c r="K40" s="104">
        <v>0.18256419000000002</v>
      </c>
      <c r="L40" s="104">
        <v>3.5825361899999999</v>
      </c>
      <c r="M40" s="174"/>
      <c r="N40" s="174"/>
      <c r="O40" s="175"/>
    </row>
    <row r="41" spans="1:15" x14ac:dyDescent="0.25">
      <c r="A41" s="99"/>
      <c r="B41" s="100" t="s">
        <v>91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62"/>
      <c r="N41" s="162"/>
      <c r="O41" s="163"/>
    </row>
    <row r="42" spans="1:15" x14ac:dyDescent="0.25">
      <c r="A42" s="99"/>
      <c r="B42" s="106" t="s">
        <v>92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62"/>
      <c r="N42" s="162"/>
      <c r="O42" s="163"/>
    </row>
    <row r="43" spans="1:15" ht="13.5" thickBot="1" x14ac:dyDescent="0.3">
      <c r="A43" s="107"/>
      <c r="B43" s="108" t="s">
        <v>93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66"/>
      <c r="N43" s="166"/>
      <c r="O43" s="167"/>
    </row>
    <row r="44" spans="1:15" x14ac:dyDescent="0.25">
      <c r="A44" s="75"/>
      <c r="B44" s="76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3"/>
      <c r="N44" s="73"/>
      <c r="O44" s="73"/>
    </row>
    <row r="45" spans="1:15" x14ac:dyDescent="0.25">
      <c r="A45" s="110"/>
      <c r="B45" s="110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81"/>
      <c r="N45" s="81"/>
      <c r="O45" s="81"/>
    </row>
    <row r="46" spans="1:15" x14ac:dyDescent="0.25">
      <c r="A46" s="73" t="s">
        <v>94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</row>
    <row r="47" spans="1:15" x14ac:dyDescent="0.25">
      <c r="A47" s="73" t="s">
        <v>95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</row>
  </sheetData>
  <mergeCells count="40">
    <mergeCell ref="A4:G4"/>
    <mergeCell ref="H4:O4"/>
    <mergeCell ref="M42:O42"/>
    <mergeCell ref="M41:O41"/>
    <mergeCell ref="M40:O40"/>
    <mergeCell ref="M39:O39"/>
    <mergeCell ref="M27:O27"/>
    <mergeCell ref="M16:O16"/>
    <mergeCell ref="M10:O10"/>
    <mergeCell ref="C13:L13"/>
    <mergeCell ref="M13:O15"/>
    <mergeCell ref="M33:O33"/>
    <mergeCell ref="M23:O23"/>
    <mergeCell ref="M24:O24"/>
    <mergeCell ref="M25:O25"/>
    <mergeCell ref="M21:O21"/>
    <mergeCell ref="M43:O43"/>
    <mergeCell ref="M34:O34"/>
    <mergeCell ref="M38:O38"/>
    <mergeCell ref="M8:O8"/>
    <mergeCell ref="M9:O9"/>
    <mergeCell ref="M37:O37"/>
    <mergeCell ref="M35:O35"/>
    <mergeCell ref="M36:O36"/>
    <mergeCell ref="M32:O32"/>
    <mergeCell ref="M30:O30"/>
    <mergeCell ref="M18:O18"/>
    <mergeCell ref="M17:O17"/>
    <mergeCell ref="M29:O29"/>
    <mergeCell ref="M31:O31"/>
    <mergeCell ref="M28:O28"/>
    <mergeCell ref="M19:O19"/>
    <mergeCell ref="M22:O22"/>
    <mergeCell ref="M26:O26"/>
    <mergeCell ref="A5:O5"/>
    <mergeCell ref="M20:O20"/>
    <mergeCell ref="C14:D14"/>
    <mergeCell ref="E14:F14"/>
    <mergeCell ref="I14:J14"/>
    <mergeCell ref="K14:L14"/>
  </mergeCells>
  <pageMargins left="0.7" right="0.7" top="0.75" bottom="0.75" header="0.3" footer="0.3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6"/>
  <sheetViews>
    <sheetView workbookViewId="0">
      <selection activeCell="T10" sqref="T10"/>
    </sheetView>
  </sheetViews>
  <sheetFormatPr defaultRowHeight="15" x14ac:dyDescent="0.25"/>
  <cols>
    <col min="1" max="1" width="4.140625" customWidth="1"/>
    <col min="2" max="2" width="23.85546875" customWidth="1"/>
    <col min="3" max="21" width="7" customWidth="1"/>
    <col min="22" max="22" width="5.140625" customWidth="1"/>
    <col min="23" max="23" width="5.7109375" customWidth="1"/>
  </cols>
  <sheetData>
    <row r="1" spans="1:23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 t="s">
        <v>96</v>
      </c>
    </row>
    <row r="2" spans="1:2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 t="s">
        <v>1</v>
      </c>
    </row>
    <row r="3" spans="1:2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 t="s">
        <v>2</v>
      </c>
    </row>
    <row r="4" spans="1:23" ht="15.75" x14ac:dyDescent="0.25">
      <c r="A4" s="195" t="s">
        <v>97</v>
      </c>
      <c r="B4" s="195"/>
      <c r="C4" s="195"/>
      <c r="D4" s="195"/>
      <c r="E4" s="195"/>
      <c r="F4" s="195"/>
      <c r="G4" s="195"/>
      <c r="H4" s="195"/>
      <c r="I4" s="195"/>
      <c r="J4" s="195"/>
      <c r="K4" s="189" t="s">
        <v>98</v>
      </c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</row>
    <row r="5" spans="1:23" ht="15.75" x14ac:dyDescent="0.25">
      <c r="A5" s="195" t="s">
        <v>4</v>
      </c>
      <c r="B5" s="195"/>
      <c r="C5" s="195"/>
      <c r="D5" s="195"/>
      <c r="E5" s="195"/>
      <c r="F5" s="195"/>
      <c r="G5" s="195"/>
      <c r="H5" s="195"/>
      <c r="I5" s="195"/>
      <c r="J5" s="195"/>
      <c r="K5" s="189" t="s">
        <v>182</v>
      </c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</row>
    <row r="6" spans="1:2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5" t="s">
        <v>5</v>
      </c>
    </row>
    <row r="7" spans="1:23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5" t="s">
        <v>167</v>
      </c>
    </row>
    <row r="8" spans="1:2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192" t="s">
        <v>168</v>
      </c>
      <c r="T8" s="192"/>
      <c r="U8" s="192"/>
      <c r="V8" s="192"/>
      <c r="W8" s="192"/>
    </row>
    <row r="9" spans="1:2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96" t="s">
        <v>183</v>
      </c>
      <c r="U9" s="196"/>
      <c r="V9" s="196"/>
      <c r="W9" s="196"/>
    </row>
    <row r="10" spans="1:2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5" t="s">
        <v>7</v>
      </c>
    </row>
    <row r="11" spans="1:2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x14ac:dyDescent="0.25">
      <c r="A12" s="2" t="s">
        <v>99</v>
      </c>
      <c r="B12" s="199" t="s">
        <v>100</v>
      </c>
      <c r="C12" s="193" t="s">
        <v>101</v>
      </c>
      <c r="D12" s="194"/>
      <c r="E12" s="194"/>
      <c r="F12" s="194"/>
      <c r="G12" s="194"/>
      <c r="H12" s="194"/>
      <c r="I12" s="194"/>
      <c r="J12" s="194"/>
      <c r="K12" s="194"/>
      <c r="L12" s="197"/>
      <c r="M12" s="193" t="s">
        <v>102</v>
      </c>
      <c r="N12" s="194"/>
      <c r="O12" s="194"/>
      <c r="P12" s="194"/>
      <c r="Q12" s="194"/>
      <c r="R12" s="194"/>
      <c r="S12" s="194"/>
      <c r="T12" s="194"/>
      <c r="U12" s="194"/>
      <c r="V12" s="194"/>
      <c r="W12" s="197"/>
    </row>
    <row r="13" spans="1:23" x14ac:dyDescent="0.25">
      <c r="A13" s="13" t="s">
        <v>103</v>
      </c>
      <c r="B13" s="200"/>
      <c r="C13" s="193" t="s">
        <v>54</v>
      </c>
      <c r="D13" s="194"/>
      <c r="E13" s="194"/>
      <c r="F13" s="194"/>
      <c r="G13" s="194"/>
      <c r="H13" s="190" t="s">
        <v>22</v>
      </c>
      <c r="I13" s="191"/>
      <c r="J13" s="191"/>
      <c r="K13" s="194"/>
      <c r="L13" s="194"/>
      <c r="M13" s="193" t="s">
        <v>54</v>
      </c>
      <c r="N13" s="194"/>
      <c r="O13" s="194"/>
      <c r="P13" s="194"/>
      <c r="Q13" s="194"/>
      <c r="R13" s="193" t="s">
        <v>22</v>
      </c>
      <c r="S13" s="194"/>
      <c r="T13" s="194"/>
      <c r="U13" s="194"/>
      <c r="V13" s="194"/>
      <c r="W13" s="197"/>
    </row>
    <row r="14" spans="1:23" x14ac:dyDescent="0.25">
      <c r="A14" s="13"/>
      <c r="B14" s="200"/>
      <c r="C14" s="193" t="s">
        <v>104</v>
      </c>
      <c r="D14" s="194"/>
      <c r="E14" s="194"/>
      <c r="F14" s="194"/>
      <c r="G14" s="194"/>
      <c r="H14" s="190" t="s">
        <v>105</v>
      </c>
      <c r="I14" s="191"/>
      <c r="J14" s="191"/>
      <c r="K14" s="198" t="s">
        <v>106</v>
      </c>
      <c r="L14" s="198"/>
      <c r="M14" s="193" t="s">
        <v>104</v>
      </c>
      <c r="N14" s="194"/>
      <c r="O14" s="194"/>
      <c r="P14" s="194"/>
      <c r="Q14" s="194"/>
      <c r="R14" s="193" t="s">
        <v>104</v>
      </c>
      <c r="S14" s="194"/>
      <c r="T14" s="194"/>
      <c r="U14" s="194"/>
      <c r="V14" s="194"/>
      <c r="W14" s="197"/>
    </row>
    <row r="15" spans="1:23" x14ac:dyDescent="0.25">
      <c r="A15" s="13"/>
      <c r="B15" s="201"/>
      <c r="C15" s="13" t="s">
        <v>12</v>
      </c>
      <c r="D15" s="13" t="s">
        <v>13</v>
      </c>
      <c r="E15" s="13" t="s">
        <v>14</v>
      </c>
      <c r="F15" s="13" t="s">
        <v>15</v>
      </c>
      <c r="G15" s="13">
        <v>2024</v>
      </c>
      <c r="H15" s="13" t="s">
        <v>12</v>
      </c>
      <c r="I15" s="13" t="s">
        <v>13</v>
      </c>
      <c r="J15" s="14" t="s">
        <v>14</v>
      </c>
      <c r="K15" s="13" t="s">
        <v>15</v>
      </c>
      <c r="L15" s="13">
        <v>2024</v>
      </c>
      <c r="M15" s="14" t="s">
        <v>12</v>
      </c>
      <c r="N15" s="14" t="s">
        <v>13</v>
      </c>
      <c r="O15" s="14" t="s">
        <v>14</v>
      </c>
      <c r="P15" s="14" t="s">
        <v>15</v>
      </c>
      <c r="Q15" s="14">
        <v>2024</v>
      </c>
      <c r="R15" s="14" t="s">
        <v>12</v>
      </c>
      <c r="S15" s="14" t="s">
        <v>13</v>
      </c>
      <c r="T15" s="13" t="s">
        <v>14</v>
      </c>
      <c r="U15" s="13" t="s">
        <v>15</v>
      </c>
      <c r="V15" s="200">
        <v>2024</v>
      </c>
      <c r="W15" s="200"/>
    </row>
    <row r="16" spans="1:23" x14ac:dyDescent="0.25">
      <c r="A16" s="12" t="s">
        <v>26</v>
      </c>
      <c r="B16" s="11" t="s">
        <v>27</v>
      </c>
      <c r="C16" s="11" t="s">
        <v>107</v>
      </c>
      <c r="D16" s="11" t="s">
        <v>108</v>
      </c>
      <c r="E16" s="11" t="s">
        <v>109</v>
      </c>
      <c r="F16" s="11" t="s">
        <v>110</v>
      </c>
      <c r="G16" s="11" t="s">
        <v>111</v>
      </c>
      <c r="H16" s="11" t="s">
        <v>112</v>
      </c>
      <c r="I16" s="11" t="s">
        <v>113</v>
      </c>
      <c r="J16" s="11" t="s">
        <v>114</v>
      </c>
      <c r="K16" s="11" t="s">
        <v>115</v>
      </c>
      <c r="L16" s="11" t="s">
        <v>116</v>
      </c>
      <c r="M16" s="11" t="s">
        <v>117</v>
      </c>
      <c r="N16" s="11" t="s">
        <v>118</v>
      </c>
      <c r="O16" s="11" t="s">
        <v>119</v>
      </c>
      <c r="P16" s="11" t="s">
        <v>120</v>
      </c>
      <c r="Q16" s="11" t="s">
        <v>121</v>
      </c>
      <c r="R16" s="11" t="s">
        <v>122</v>
      </c>
      <c r="S16" s="11" t="s">
        <v>123</v>
      </c>
      <c r="T16" s="11" t="s">
        <v>6</v>
      </c>
      <c r="U16" s="11" t="s">
        <v>124</v>
      </c>
      <c r="V16" s="206" t="s">
        <v>125</v>
      </c>
      <c r="W16" s="207"/>
    </row>
    <row r="17" spans="1:23" x14ac:dyDescent="0.25">
      <c r="A17" s="15"/>
      <c r="B17" s="16" t="s">
        <v>164</v>
      </c>
      <c r="C17" s="10">
        <v>1</v>
      </c>
      <c r="D17" s="10">
        <v>1</v>
      </c>
      <c r="E17" s="10">
        <v>0.15</v>
      </c>
      <c r="F17" s="10">
        <v>0</v>
      </c>
      <c r="G17" s="10" t="s">
        <v>166</v>
      </c>
      <c r="H17" s="10">
        <v>1</v>
      </c>
      <c r="I17" s="10">
        <v>0</v>
      </c>
      <c r="J17" s="10" t="s">
        <v>165</v>
      </c>
      <c r="K17" s="10">
        <v>0</v>
      </c>
      <c r="L17" s="10" t="s">
        <v>166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203">
        <v>0</v>
      </c>
      <c r="W17" s="203"/>
    </row>
    <row r="18" spans="1:23" ht="21" x14ac:dyDescent="0.25">
      <c r="A18" s="23" t="s">
        <v>24</v>
      </c>
      <c r="B18" s="19" t="s">
        <v>134</v>
      </c>
      <c r="C18" s="10">
        <f>C19</f>
        <v>0</v>
      </c>
      <c r="D18" s="10">
        <f t="shared" ref="D18:U18" si="0">D19</f>
        <v>0</v>
      </c>
      <c r="E18" s="10">
        <f t="shared" si="0"/>
        <v>0.15</v>
      </c>
      <c r="F18" s="10">
        <f t="shared" si="0"/>
        <v>0</v>
      </c>
      <c r="G18" s="10">
        <f t="shared" si="0"/>
        <v>0.15</v>
      </c>
      <c r="H18" s="10">
        <f t="shared" si="0"/>
        <v>0</v>
      </c>
      <c r="I18" s="10">
        <f t="shared" si="0"/>
        <v>0</v>
      </c>
      <c r="J18" s="10">
        <f t="shared" si="0"/>
        <v>0.15</v>
      </c>
      <c r="K18" s="112">
        <v>0</v>
      </c>
      <c r="L18" s="10">
        <v>0.15</v>
      </c>
      <c r="M18" s="10">
        <f t="shared" si="0"/>
        <v>0</v>
      </c>
      <c r="N18" s="10">
        <f t="shared" si="0"/>
        <v>0</v>
      </c>
      <c r="O18" s="10">
        <f t="shared" si="0"/>
        <v>0</v>
      </c>
      <c r="P18" s="10">
        <f t="shared" si="0"/>
        <v>0</v>
      </c>
      <c r="Q18" s="10">
        <f t="shared" si="0"/>
        <v>0</v>
      </c>
      <c r="R18" s="10">
        <f t="shared" si="0"/>
        <v>0</v>
      </c>
      <c r="S18" s="10">
        <f t="shared" si="0"/>
        <v>0</v>
      </c>
      <c r="T18" s="10">
        <f t="shared" si="0"/>
        <v>0</v>
      </c>
      <c r="U18" s="10">
        <f t="shared" si="0"/>
        <v>0</v>
      </c>
      <c r="V18" s="202">
        <v>0</v>
      </c>
      <c r="W18" s="202"/>
    </row>
    <row r="19" spans="1:23" ht="36" x14ac:dyDescent="0.25">
      <c r="A19" s="24" t="s">
        <v>25</v>
      </c>
      <c r="B19" s="25" t="s">
        <v>156</v>
      </c>
      <c r="C19" s="10">
        <v>0</v>
      </c>
      <c r="D19" s="10">
        <v>0</v>
      </c>
      <c r="E19" s="10">
        <v>0.15</v>
      </c>
      <c r="F19" s="10">
        <v>0</v>
      </c>
      <c r="G19" s="10">
        <f>C19+D19+E19+0</f>
        <v>0.15</v>
      </c>
      <c r="H19" s="10">
        <v>0</v>
      </c>
      <c r="I19" s="10">
        <v>0</v>
      </c>
      <c r="J19" s="10">
        <v>0.15</v>
      </c>
      <c r="K19" s="112">
        <v>0</v>
      </c>
      <c r="L19" s="10">
        <v>0.15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204">
        <v>0</v>
      </c>
      <c r="W19" s="205"/>
    </row>
    <row r="20" spans="1:23" ht="24" x14ac:dyDescent="0.25">
      <c r="A20" s="23" t="s">
        <v>27</v>
      </c>
      <c r="B20" s="27" t="s">
        <v>157</v>
      </c>
      <c r="C20" s="10">
        <v>1</v>
      </c>
      <c r="D20" s="10">
        <v>1</v>
      </c>
      <c r="E20" s="10">
        <v>0</v>
      </c>
      <c r="F20" s="10">
        <v>0</v>
      </c>
      <c r="G20" s="10">
        <f t="shared" ref="G20:G22" si="1">C20+D20+E20+0</f>
        <v>2</v>
      </c>
      <c r="H20" s="10">
        <v>1</v>
      </c>
      <c r="I20" s="10"/>
      <c r="J20" s="10">
        <v>1</v>
      </c>
      <c r="K20" s="10">
        <v>0</v>
      </c>
      <c r="L20" s="10">
        <v>2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204">
        <v>0</v>
      </c>
      <c r="W20" s="205"/>
    </row>
    <row r="21" spans="1:23" ht="24" x14ac:dyDescent="0.25">
      <c r="A21" s="17" t="s">
        <v>32</v>
      </c>
      <c r="B21" s="25" t="s">
        <v>158</v>
      </c>
      <c r="C21" s="10">
        <v>1</v>
      </c>
      <c r="D21" s="10">
        <v>0</v>
      </c>
      <c r="E21" s="10">
        <v>0</v>
      </c>
      <c r="F21" s="10">
        <v>0</v>
      </c>
      <c r="G21" s="10">
        <f t="shared" si="1"/>
        <v>1</v>
      </c>
      <c r="H21" s="10">
        <v>1</v>
      </c>
      <c r="I21" s="10">
        <v>0</v>
      </c>
      <c r="J21" s="10">
        <v>0</v>
      </c>
      <c r="K21" s="10">
        <v>0</v>
      </c>
      <c r="L21" s="10">
        <v>1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204">
        <v>0</v>
      </c>
      <c r="W21" s="205"/>
    </row>
    <row r="22" spans="1:23" x14ac:dyDescent="0.25">
      <c r="A22" s="23" t="s">
        <v>33</v>
      </c>
      <c r="B22" s="28" t="s">
        <v>159</v>
      </c>
      <c r="C22" s="10">
        <v>0</v>
      </c>
      <c r="D22" s="10">
        <v>0</v>
      </c>
      <c r="E22" s="10">
        <v>0</v>
      </c>
      <c r="F22" s="10">
        <v>0</v>
      </c>
      <c r="G22" s="10">
        <f t="shared" si="1"/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204">
        <v>0</v>
      </c>
      <c r="W22" s="205"/>
    </row>
    <row r="23" spans="1:23" x14ac:dyDescent="0.25">
      <c r="A23" s="17" t="s">
        <v>80</v>
      </c>
      <c r="B23" s="28" t="s">
        <v>160</v>
      </c>
      <c r="C23" s="10">
        <v>0</v>
      </c>
      <c r="D23" s="10">
        <v>1</v>
      </c>
      <c r="E23" s="10">
        <v>0</v>
      </c>
      <c r="F23" s="10">
        <v>0</v>
      </c>
      <c r="G23" s="10">
        <v>1</v>
      </c>
      <c r="H23" s="10">
        <v>0</v>
      </c>
      <c r="I23" s="10">
        <v>0</v>
      </c>
      <c r="J23" s="10">
        <v>1</v>
      </c>
      <c r="K23" s="10">
        <v>0</v>
      </c>
      <c r="L23" s="10">
        <v>1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202">
        <v>0</v>
      </c>
      <c r="W23" s="202"/>
    </row>
    <row r="24" spans="1:23" x14ac:dyDescent="0.25">
      <c r="A24" s="17" t="s">
        <v>82</v>
      </c>
      <c r="B24" s="28" t="s">
        <v>161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202">
        <v>0</v>
      </c>
      <c r="W24" s="202"/>
    </row>
    <row r="25" spans="1:23" x14ac:dyDescent="0.25">
      <c r="A25" s="8"/>
      <c r="B25" s="8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x14ac:dyDescent="0.25">
      <c r="A26" s="9" t="s">
        <v>94</v>
      </c>
      <c r="B26" s="9"/>
      <c r="C26" s="9"/>
      <c r="D26" s="9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</sheetData>
  <mergeCells count="29">
    <mergeCell ref="V16:W16"/>
    <mergeCell ref="M12:W12"/>
    <mergeCell ref="K13:L13"/>
    <mergeCell ref="M13:Q13"/>
    <mergeCell ref="R13:W13"/>
    <mergeCell ref="C12:L12"/>
    <mergeCell ref="V24:W24"/>
    <mergeCell ref="V23:W23"/>
    <mergeCell ref="V18:W18"/>
    <mergeCell ref="V17:W17"/>
    <mergeCell ref="V19:W19"/>
    <mergeCell ref="V20:W20"/>
    <mergeCell ref="V21:W21"/>
    <mergeCell ref="V22:W22"/>
    <mergeCell ref="K4:W4"/>
    <mergeCell ref="K5:W5"/>
    <mergeCell ref="H14:J14"/>
    <mergeCell ref="S8:W8"/>
    <mergeCell ref="C14:G14"/>
    <mergeCell ref="A4:J4"/>
    <mergeCell ref="A5:J5"/>
    <mergeCell ref="C13:G13"/>
    <mergeCell ref="H13:J13"/>
    <mergeCell ref="T9:W9"/>
    <mergeCell ref="R14:W14"/>
    <mergeCell ref="K14:L14"/>
    <mergeCell ref="M14:Q14"/>
    <mergeCell ref="B12:B15"/>
    <mergeCell ref="V15:W15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7.1.</vt:lpstr>
      <vt:lpstr>7.2.</vt:lpstr>
      <vt:lpstr>8.</vt:lpstr>
      <vt:lpstr>9.</vt:lpstr>
      <vt:lpstr>'7.1.'!Область_печати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2025-03-24T11:27:59Z</dcterms:modified>
</cp:coreProperties>
</file>